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1. Statement of Financial Performance\"/>
    </mc:Choice>
  </mc:AlternateContent>
  <xr:revisionPtr revIDLastSave="0" documentId="8_{3D4D97BD-BABB-4C42-A534-C4F5AEAFC8A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9" i="2" l="1"/>
  <c r="Q52" i="2" s="1"/>
  <c r="Q54" i="2" s="1"/>
  <c r="Q57" i="2" s="1"/>
  <c r="Q60" i="2" s="1"/>
  <c r="I49" i="2"/>
  <c r="I52" i="2" s="1"/>
  <c r="I54" i="2" s="1"/>
  <c r="I57" i="2" s="1"/>
  <c r="I60" i="2" s="1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Q33" i="2"/>
  <c r="P33" i="2"/>
  <c r="P49" i="2" s="1"/>
  <c r="P52" i="2" s="1"/>
  <c r="P54" i="2" s="1"/>
  <c r="P57" i="2" s="1"/>
  <c r="P60" i="2" s="1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L33" i="2"/>
  <c r="K33" i="2"/>
  <c r="J33" i="2"/>
  <c r="I33" i="2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D33" i="2"/>
  <c r="C33" i="2"/>
  <c r="G49" i="3"/>
  <c r="G52" i="3" s="1"/>
  <c r="G54" i="3" s="1"/>
  <c r="G57" i="3" s="1"/>
  <c r="G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P49" i="3" s="1"/>
  <c r="P52" i="3" s="1"/>
  <c r="P54" i="3" s="1"/>
  <c r="P57" i="3" s="1"/>
  <c r="P60" i="3" s="1"/>
  <c r="O48" i="3"/>
  <c r="N48" i="3"/>
  <c r="M48" i="3"/>
  <c r="L48" i="3"/>
  <c r="K48" i="3"/>
  <c r="J48" i="3"/>
  <c r="I48" i="3"/>
  <c r="H48" i="3"/>
  <c r="H49" i="3" s="1"/>
  <c r="H52" i="3" s="1"/>
  <c r="H54" i="3" s="1"/>
  <c r="H57" i="3" s="1"/>
  <c r="H60" i="3" s="1"/>
  <c r="G48" i="3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W33" i="3"/>
  <c r="W49" i="3" s="1"/>
  <c r="W52" i="3" s="1"/>
  <c r="W54" i="3" s="1"/>
  <c r="W57" i="3" s="1"/>
  <c r="W60" i="3" s="1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O49" i="3" s="1"/>
  <c r="O52" i="3" s="1"/>
  <c r="O54" i="3" s="1"/>
  <c r="O57" i="3" s="1"/>
  <c r="O60" i="3" s="1"/>
  <c r="N33" i="3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H33" i="3"/>
  <c r="G33" i="3"/>
  <c r="F33" i="3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V49" i="4"/>
  <c r="V52" i="4" s="1"/>
  <c r="V54" i="4" s="1"/>
  <c r="V57" i="4" s="1"/>
  <c r="V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N49" i="5" s="1"/>
  <c r="N52" i="5" s="1"/>
  <c r="N54" i="5" s="1"/>
  <c r="N57" i="5" s="1"/>
  <c r="N60" i="5" s="1"/>
  <c r="M48" i="5"/>
  <c r="L48" i="5"/>
  <c r="K48" i="5"/>
  <c r="J48" i="5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Y54" i="5" s="1"/>
  <c r="Y57" i="5" s="1"/>
  <c r="Y60" i="5" s="1"/>
  <c r="X33" i="5"/>
  <c r="W33" i="5"/>
  <c r="W49" i="5" s="1"/>
  <c r="W52" i="5" s="1"/>
  <c r="W54" i="5" s="1"/>
  <c r="W57" i="5" s="1"/>
  <c r="W60" i="5" s="1"/>
  <c r="V33" i="5"/>
  <c r="U33" i="5"/>
  <c r="U49" i="5" s="1"/>
  <c r="U52" i="5" s="1"/>
  <c r="U54" i="5" s="1"/>
  <c r="U57" i="5" s="1"/>
  <c r="U60" i="5" s="1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M49" i="5" s="1"/>
  <c r="M52" i="5" s="1"/>
  <c r="M54" i="5" s="1"/>
  <c r="M57" i="5" s="1"/>
  <c r="M60" i="5" s="1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H49" i="5" s="1"/>
  <c r="H52" i="5" s="1"/>
  <c r="H54" i="5" s="1"/>
  <c r="H57" i="5" s="1"/>
  <c r="H60" i="5" s="1"/>
  <c r="G33" i="5"/>
  <c r="G49" i="5" s="1"/>
  <c r="G52" i="5" s="1"/>
  <c r="G54" i="5" s="1"/>
  <c r="G57" i="5" s="1"/>
  <c r="G60" i="5" s="1"/>
  <c r="F33" i="5"/>
  <c r="E33" i="5"/>
  <c r="E49" i="5" s="1"/>
  <c r="E52" i="5" s="1"/>
  <c r="E54" i="5" s="1"/>
  <c r="E57" i="5" s="1"/>
  <c r="E60" i="5" s="1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S54" i="6"/>
  <c r="S57" i="6" s="1"/>
  <c r="S60" i="6" s="1"/>
  <c r="R54" i="6"/>
  <c r="R57" i="6" s="1"/>
  <c r="R60" i="6" s="1"/>
  <c r="C52" i="6"/>
  <c r="C54" i="6" s="1"/>
  <c r="C57" i="6" s="1"/>
  <c r="C60" i="6" s="1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E49" i="6" s="1"/>
  <c r="E52" i="6" s="1"/>
  <c r="E54" i="6" s="1"/>
  <c r="E57" i="6" s="1"/>
  <c r="E60" i="6" s="1"/>
  <c r="D48" i="6"/>
  <c r="C48" i="6"/>
  <c r="AA33" i="6"/>
  <c r="Y33" i="6"/>
  <c r="X33" i="6"/>
  <c r="X49" i="6" s="1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T33" i="6"/>
  <c r="T49" i="6" s="1"/>
  <c r="T52" i="6" s="1"/>
  <c r="T54" i="6" s="1"/>
  <c r="T57" i="6" s="1"/>
  <c r="T60" i="6" s="1"/>
  <c r="S33" i="6"/>
  <c r="S49" i="6" s="1"/>
  <c r="S52" i="6" s="1"/>
  <c r="R33" i="6"/>
  <c r="R49" i="6" s="1"/>
  <c r="R52" i="6" s="1"/>
  <c r="Q33" i="6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N49" i="6" s="1"/>
  <c r="N52" i="6" s="1"/>
  <c r="N54" i="6" s="1"/>
  <c r="N57" i="6" s="1"/>
  <c r="N60" i="6" s="1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D49" i="6" s="1"/>
  <c r="D52" i="6" s="1"/>
  <c r="D54" i="6" s="1"/>
  <c r="D57" i="6" s="1"/>
  <c r="D60" i="6" s="1"/>
  <c r="C33" i="6"/>
  <c r="C49" i="6" s="1"/>
  <c r="AA49" i="7"/>
  <c r="AA52" i="7" s="1"/>
  <c r="AA54" i="7" s="1"/>
  <c r="AA57" i="7" s="1"/>
  <c r="AA60" i="7" s="1"/>
  <c r="T49" i="7"/>
  <c r="T52" i="7" s="1"/>
  <c r="T54" i="7" s="1"/>
  <c r="T57" i="7" s="1"/>
  <c r="T60" i="7" s="1"/>
  <c r="S49" i="7"/>
  <c r="S52" i="7" s="1"/>
  <c r="S54" i="7" s="1"/>
  <c r="S57" i="7" s="1"/>
  <c r="S60" i="7" s="1"/>
  <c r="L49" i="7"/>
  <c r="L52" i="7" s="1"/>
  <c r="L54" i="7" s="1"/>
  <c r="L57" i="7" s="1"/>
  <c r="L60" i="7" s="1"/>
  <c r="K49" i="7"/>
  <c r="K52" i="7" s="1"/>
  <c r="K54" i="7" s="1"/>
  <c r="K57" i="7" s="1"/>
  <c r="K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Z33" i="7"/>
  <c r="Y33" i="7"/>
  <c r="X33" i="7"/>
  <c r="X49" i="7" s="1"/>
  <c r="W33" i="7"/>
  <c r="V33" i="7"/>
  <c r="U33" i="7"/>
  <c r="T33" i="7"/>
  <c r="S33" i="7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N33" i="7"/>
  <c r="M33" i="7"/>
  <c r="L33" i="7"/>
  <c r="K33" i="7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F33" i="7"/>
  <c r="E33" i="7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J52" i="8"/>
  <c r="J54" i="8" s="1"/>
  <c r="J57" i="8" s="1"/>
  <c r="J60" i="8" s="1"/>
  <c r="R49" i="8"/>
  <c r="R52" i="8" s="1"/>
  <c r="R54" i="8" s="1"/>
  <c r="R57" i="8" s="1"/>
  <c r="R60" i="8" s="1"/>
  <c r="L49" i="8"/>
  <c r="L52" i="8" s="1"/>
  <c r="L54" i="8" s="1"/>
  <c r="L57" i="8" s="1"/>
  <c r="L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X49" i="8" s="1"/>
  <c r="X52" i="8" s="1"/>
  <c r="X54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R33" i="8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J49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D49" i="8" s="1"/>
  <c r="D52" i="8" s="1"/>
  <c r="D54" i="8" s="1"/>
  <c r="D57" i="8" s="1"/>
  <c r="D60" i="8" s="1"/>
  <c r="C33" i="8"/>
  <c r="Y49" i="9"/>
  <c r="Y52" i="9" s="1"/>
  <c r="Y54" i="9" s="1"/>
  <c r="Y57" i="9" s="1"/>
  <c r="Y60" i="9" s="1"/>
  <c r="J49" i="9"/>
  <c r="J52" i="9" s="1"/>
  <c r="J54" i="9" s="1"/>
  <c r="J57" i="9" s="1"/>
  <c r="J60" i="9" s="1"/>
  <c r="I49" i="9"/>
  <c r="I52" i="9" s="1"/>
  <c r="I54" i="9" s="1"/>
  <c r="I57" i="9" s="1"/>
  <c r="I60" i="9" s="1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N49" i="9" s="1"/>
  <c r="N52" i="9" s="1"/>
  <c r="N54" i="9" s="1"/>
  <c r="N57" i="9" s="1"/>
  <c r="N60" i="9" s="1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48" i="10"/>
  <c r="Z48" i="10"/>
  <c r="Y48" i="10"/>
  <c r="X48" i="10"/>
  <c r="W48" i="10"/>
  <c r="V48" i="10"/>
  <c r="U48" i="10"/>
  <c r="T48" i="10"/>
  <c r="S48" i="10"/>
  <c r="R48" i="10"/>
  <c r="R49" i="10" s="1"/>
  <c r="R52" i="10" s="1"/>
  <c r="R54" i="10" s="1"/>
  <c r="R57" i="10" s="1"/>
  <c r="R60" i="10" s="1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Z33" i="10"/>
  <c r="Y33" i="10"/>
  <c r="Y49" i="10" s="1"/>
  <c r="Y52" i="10" s="1"/>
  <c r="Y54" i="10" s="1"/>
  <c r="Y57" i="10" s="1"/>
  <c r="Y60" i="10" s="1"/>
  <c r="X33" i="10"/>
  <c r="X49" i="10" s="1"/>
  <c r="X52" i="10" s="1"/>
  <c r="W33" i="10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S49" i="10" s="1"/>
  <c r="S52" i="10" s="1"/>
  <c r="S54" i="10" s="1"/>
  <c r="S57" i="10" s="1"/>
  <c r="S60" i="10" s="1"/>
  <c r="R33" i="10"/>
  <c r="Q33" i="10"/>
  <c r="Q49" i="10" s="1"/>
  <c r="Q52" i="10" s="1"/>
  <c r="Q54" i="10" s="1"/>
  <c r="Q57" i="10" s="1"/>
  <c r="Q60" i="10" s="1"/>
  <c r="P33" i="10"/>
  <c r="O33" i="10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K49" i="10" s="1"/>
  <c r="K52" i="10" s="1"/>
  <c r="K54" i="10" s="1"/>
  <c r="K57" i="10" s="1"/>
  <c r="K60" i="10" s="1"/>
  <c r="J33" i="10"/>
  <c r="I33" i="10"/>
  <c r="I49" i="10" s="1"/>
  <c r="I52" i="10" s="1"/>
  <c r="I54" i="10" s="1"/>
  <c r="I57" i="10" s="1"/>
  <c r="I60" i="10" s="1"/>
  <c r="H33" i="10"/>
  <c r="G33" i="10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P49" i="11"/>
  <c r="P52" i="11" s="1"/>
  <c r="P54" i="11" s="1"/>
  <c r="P57" i="11" s="1"/>
  <c r="P60" i="11" s="1"/>
  <c r="AA48" i="11"/>
  <c r="Z48" i="11"/>
  <c r="Y48" i="11"/>
  <c r="Y49" i="11" s="1"/>
  <c r="Y52" i="11" s="1"/>
  <c r="Y54" i="11" s="1"/>
  <c r="Y57" i="11" s="1"/>
  <c r="Y60" i="11" s="1"/>
  <c r="X48" i="11"/>
  <c r="W48" i="11"/>
  <c r="V48" i="11"/>
  <c r="U48" i="11"/>
  <c r="T48" i="11"/>
  <c r="S48" i="11"/>
  <c r="S49" i="11" s="1"/>
  <c r="S52" i="11" s="1"/>
  <c r="S54" i="11" s="1"/>
  <c r="S57" i="11" s="1"/>
  <c r="S60" i="11" s="1"/>
  <c r="R48" i="11"/>
  <c r="Q48" i="11"/>
  <c r="P48" i="11"/>
  <c r="O48" i="11"/>
  <c r="N48" i="11"/>
  <c r="M48" i="11"/>
  <c r="L48" i="11"/>
  <c r="K48" i="11"/>
  <c r="J48" i="11"/>
  <c r="J49" i="11" s="1"/>
  <c r="J52" i="11" s="1"/>
  <c r="J54" i="11" s="1"/>
  <c r="J57" i="11" s="1"/>
  <c r="J60" i="11" s="1"/>
  <c r="I48" i="11"/>
  <c r="I49" i="11" s="1"/>
  <c r="I52" i="11" s="1"/>
  <c r="I54" i="11" s="1"/>
  <c r="I57" i="11" s="1"/>
  <c r="I60" i="11" s="1"/>
  <c r="H48" i="11"/>
  <c r="G48" i="11"/>
  <c r="F48" i="11"/>
  <c r="E48" i="11"/>
  <c r="D48" i="11"/>
  <c r="C48" i="11"/>
  <c r="AA33" i="11"/>
  <c r="Z33" i="11"/>
  <c r="Y33" i="1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Q33" i="11"/>
  <c r="P33" i="11"/>
  <c r="O33" i="11"/>
  <c r="O49" i="11" s="1"/>
  <c r="O52" i="11" s="1"/>
  <c r="O54" i="11" s="1"/>
  <c r="O57" i="11" s="1"/>
  <c r="O60" i="11" s="1"/>
  <c r="N33" i="11"/>
  <c r="N49" i="11" s="1"/>
  <c r="N52" i="11" s="1"/>
  <c r="N54" i="11" s="1"/>
  <c r="N57" i="11" s="1"/>
  <c r="N60" i="11" s="1"/>
  <c r="M33" i="11"/>
  <c r="L33" i="11"/>
  <c r="L49" i="11" s="1"/>
  <c r="L52" i="11" s="1"/>
  <c r="L54" i="11" s="1"/>
  <c r="L57" i="11" s="1"/>
  <c r="L60" i="11" s="1"/>
  <c r="K33" i="11"/>
  <c r="J33" i="11"/>
  <c r="I33" i="11"/>
  <c r="H33" i="1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C57" i="12"/>
  <c r="C60" i="12" s="1"/>
  <c r="L54" i="12"/>
  <c r="L57" i="12" s="1"/>
  <c r="L60" i="12" s="1"/>
  <c r="V49" i="12"/>
  <c r="V52" i="12" s="1"/>
  <c r="V54" i="12" s="1"/>
  <c r="V57" i="12" s="1"/>
  <c r="V60" i="12" s="1"/>
  <c r="N49" i="12"/>
  <c r="N52" i="12" s="1"/>
  <c r="N54" i="12" s="1"/>
  <c r="N57" i="12" s="1"/>
  <c r="N60" i="12" s="1"/>
  <c r="J49" i="12"/>
  <c r="J52" i="12" s="1"/>
  <c r="J54" i="12" s="1"/>
  <c r="J57" i="12" s="1"/>
  <c r="J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X33" i="12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P33" i="12"/>
  <c r="P49" i="12" s="1"/>
  <c r="P52" i="12" s="1"/>
  <c r="P54" i="12" s="1"/>
  <c r="P57" i="12" s="1"/>
  <c r="P60" i="12" s="1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K54" i="13"/>
  <c r="K57" i="13" s="1"/>
  <c r="K60" i="13" s="1"/>
  <c r="I49" i="13"/>
  <c r="I52" i="13" s="1"/>
  <c r="I54" i="13" s="1"/>
  <c r="I57" i="13" s="1"/>
  <c r="I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W33" i="13"/>
  <c r="W49" i="13" s="1"/>
  <c r="W52" i="13" s="1"/>
  <c r="W54" i="13" s="1"/>
  <c r="W57" i="13" s="1"/>
  <c r="W60" i="13" s="1"/>
  <c r="V33" i="13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J33" i="13"/>
  <c r="J49" i="13" s="1"/>
  <c r="J52" i="13" s="1"/>
  <c r="J54" i="13" s="1"/>
  <c r="J57" i="13" s="1"/>
  <c r="J60" i="13" s="1"/>
  <c r="I33" i="13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L52" i="14"/>
  <c r="L54" i="14" s="1"/>
  <c r="L57" i="14" s="1"/>
  <c r="L60" i="14" s="1"/>
  <c r="K52" i="14"/>
  <c r="K54" i="14" s="1"/>
  <c r="K57" i="14" s="1"/>
  <c r="K60" i="14" s="1"/>
  <c r="D52" i="14"/>
  <c r="D54" i="14" s="1"/>
  <c r="D57" i="14" s="1"/>
  <c r="D60" i="14" s="1"/>
  <c r="T49" i="14"/>
  <c r="T52" i="14" s="1"/>
  <c r="T54" i="14" s="1"/>
  <c r="T57" i="14" s="1"/>
  <c r="T60" i="14" s="1"/>
  <c r="AA48" i="14"/>
  <c r="Y48" i="14"/>
  <c r="Y49" i="14" s="1"/>
  <c r="Y52" i="14" s="1"/>
  <c r="Y54" i="14" s="1"/>
  <c r="Y57" i="14" s="1"/>
  <c r="Y60" i="14" s="1"/>
  <c r="X48" i="14"/>
  <c r="W48" i="14"/>
  <c r="V48" i="14"/>
  <c r="U48" i="14"/>
  <c r="T48" i="14"/>
  <c r="S48" i="14"/>
  <c r="R48" i="14"/>
  <c r="Q48" i="14"/>
  <c r="Q49" i="14" s="1"/>
  <c r="Q52" i="14" s="1"/>
  <c r="Q54" i="14" s="1"/>
  <c r="Q57" i="14" s="1"/>
  <c r="Q60" i="14" s="1"/>
  <c r="P48" i="14"/>
  <c r="O48" i="14"/>
  <c r="N48" i="14"/>
  <c r="M48" i="14"/>
  <c r="L48" i="14"/>
  <c r="K48" i="14"/>
  <c r="J48" i="14"/>
  <c r="I48" i="14"/>
  <c r="I49" i="14" s="1"/>
  <c r="I52" i="14" s="1"/>
  <c r="I54" i="14" s="1"/>
  <c r="I57" i="14" s="1"/>
  <c r="I60" i="14" s="1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Z33" i="14"/>
  <c r="Y33" i="14"/>
  <c r="X33" i="14"/>
  <c r="W33" i="14"/>
  <c r="V33" i="14"/>
  <c r="U33" i="14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N33" i="14"/>
  <c r="M33" i="14"/>
  <c r="L33" i="14"/>
  <c r="L49" i="14" s="1"/>
  <c r="K33" i="14"/>
  <c r="K49" i="14" s="1"/>
  <c r="J33" i="14"/>
  <c r="J49" i="14" s="1"/>
  <c r="J52" i="14" s="1"/>
  <c r="J54" i="14" s="1"/>
  <c r="J57" i="14" s="1"/>
  <c r="J60" i="14" s="1"/>
  <c r="I33" i="14"/>
  <c r="H33" i="14"/>
  <c r="G33" i="14"/>
  <c r="F33" i="14"/>
  <c r="E33" i="14"/>
  <c r="D33" i="14"/>
  <c r="D49" i="14" s="1"/>
  <c r="C33" i="14"/>
  <c r="C49" i="14" s="1"/>
  <c r="C52" i="14" s="1"/>
  <c r="C54" i="14" s="1"/>
  <c r="C57" i="14" s="1"/>
  <c r="C60" i="14" s="1"/>
  <c r="T52" i="15"/>
  <c r="T54" i="15" s="1"/>
  <c r="T57" i="15" s="1"/>
  <c r="T60" i="15" s="1"/>
  <c r="T49" i="15"/>
  <c r="AA48" i="15"/>
  <c r="Z48" i="15"/>
  <c r="Y48" i="15"/>
  <c r="X48" i="15"/>
  <c r="W48" i="15"/>
  <c r="V48" i="15"/>
  <c r="U48" i="15"/>
  <c r="T48" i="15"/>
  <c r="S48" i="15"/>
  <c r="R48" i="15"/>
  <c r="Q48" i="15"/>
  <c r="Q49" i="15" s="1"/>
  <c r="Q52" i="15" s="1"/>
  <c r="Q54" i="15" s="1"/>
  <c r="Q57" i="15" s="1"/>
  <c r="Q60" i="15" s="1"/>
  <c r="P48" i="15"/>
  <c r="P49" i="15" s="1"/>
  <c r="P52" i="15" s="1"/>
  <c r="P54" i="15" s="1"/>
  <c r="P57" i="15" s="1"/>
  <c r="P60" i="15" s="1"/>
  <c r="O48" i="15"/>
  <c r="N48" i="15"/>
  <c r="M48" i="15"/>
  <c r="L48" i="15"/>
  <c r="K48" i="15"/>
  <c r="J48" i="15"/>
  <c r="I48" i="15"/>
  <c r="I49" i="15" s="1"/>
  <c r="I52" i="15" s="1"/>
  <c r="I54" i="15" s="1"/>
  <c r="I57" i="15" s="1"/>
  <c r="I60" i="15" s="1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Z33" i="15"/>
  <c r="Y33" i="15"/>
  <c r="X33" i="15"/>
  <c r="W33" i="15"/>
  <c r="V33" i="15"/>
  <c r="U33" i="15"/>
  <c r="U49" i="15" s="1"/>
  <c r="U52" i="15" s="1"/>
  <c r="U54" i="15" s="1"/>
  <c r="U57" i="15" s="1"/>
  <c r="U60" i="15" s="1"/>
  <c r="T33" i="15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O33" i="15"/>
  <c r="N33" i="15"/>
  <c r="M33" i="15"/>
  <c r="L33" i="15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49" i="16"/>
  <c r="AA52" i="16" s="1"/>
  <c r="AA54" i="16" s="1"/>
  <c r="AA57" i="16" s="1"/>
  <c r="AA60" i="16" s="1"/>
  <c r="H49" i="16"/>
  <c r="H52" i="16" s="1"/>
  <c r="H54" i="16" s="1"/>
  <c r="H57" i="16" s="1"/>
  <c r="H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M49" i="16" s="1"/>
  <c r="M52" i="16" s="1"/>
  <c r="M54" i="16" s="1"/>
  <c r="M57" i="16" s="1"/>
  <c r="M60" i="16" s="1"/>
  <c r="L48" i="16"/>
  <c r="K48" i="16"/>
  <c r="J48" i="16"/>
  <c r="I48" i="16"/>
  <c r="H48" i="16"/>
  <c r="G48" i="16"/>
  <c r="F48" i="16"/>
  <c r="E48" i="16"/>
  <c r="D48" i="16"/>
  <c r="D49" i="16" s="1"/>
  <c r="D52" i="16" s="1"/>
  <c r="D54" i="16" s="1"/>
  <c r="D57" i="16" s="1"/>
  <c r="D60" i="16" s="1"/>
  <c r="C48" i="16"/>
  <c r="AA33" i="16"/>
  <c r="Y33" i="16"/>
  <c r="X33" i="16"/>
  <c r="W33" i="16"/>
  <c r="W49" i="16" s="1"/>
  <c r="W52" i="16" s="1"/>
  <c r="W54" i="16" s="1"/>
  <c r="W57" i="16" s="1"/>
  <c r="W60" i="16" s="1"/>
  <c r="V33" i="16"/>
  <c r="U33" i="16"/>
  <c r="T33" i="16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M33" i="16"/>
  <c r="L33" i="16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G33" i="16"/>
  <c r="G49" i="16" s="1"/>
  <c r="G52" i="16" s="1"/>
  <c r="G54" i="16" s="1"/>
  <c r="G57" i="16" s="1"/>
  <c r="G60" i="16" s="1"/>
  <c r="F33" i="16"/>
  <c r="E33" i="16"/>
  <c r="D33" i="16"/>
  <c r="C33" i="16"/>
  <c r="C49" i="16" s="1"/>
  <c r="C52" i="16" s="1"/>
  <c r="C54" i="16" s="1"/>
  <c r="C57" i="16" s="1"/>
  <c r="C60" i="16" s="1"/>
  <c r="AA49" i="17"/>
  <c r="AA52" i="17" s="1"/>
  <c r="AA54" i="17" s="1"/>
  <c r="AA57" i="17" s="1"/>
  <c r="AA60" i="17" s="1"/>
  <c r="K49" i="17"/>
  <c r="K52" i="17" s="1"/>
  <c r="K54" i="17" s="1"/>
  <c r="K57" i="17" s="1"/>
  <c r="K60" i="17" s="1"/>
  <c r="F49" i="17"/>
  <c r="F52" i="17" s="1"/>
  <c r="F54" i="17" s="1"/>
  <c r="F57" i="17" s="1"/>
  <c r="F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C49" i="17" s="1"/>
  <c r="C52" i="17" s="1"/>
  <c r="C54" i="17" s="1"/>
  <c r="C57" i="17" s="1"/>
  <c r="C60" i="17" s="1"/>
  <c r="AA33" i="17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E33" i="17"/>
  <c r="E49" i="17" s="1"/>
  <c r="E52" i="17" s="1"/>
  <c r="E54" i="17" s="1"/>
  <c r="E57" i="17" s="1"/>
  <c r="E60" i="17" s="1"/>
  <c r="D33" i="17"/>
  <c r="C33" i="17"/>
  <c r="Q52" i="18"/>
  <c r="Q54" i="18" s="1"/>
  <c r="Q57" i="18" s="1"/>
  <c r="Q60" i="18" s="1"/>
  <c r="I52" i="18"/>
  <c r="I54" i="18" s="1"/>
  <c r="I57" i="18" s="1"/>
  <c r="I60" i="18" s="1"/>
  <c r="J49" i="18"/>
  <c r="J52" i="18" s="1"/>
  <c r="J54" i="18" s="1"/>
  <c r="J57" i="18" s="1"/>
  <c r="J60" i="18" s="1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X49" i="18" s="1"/>
  <c r="X52" i="18" s="1"/>
  <c r="Z52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I33" i="18"/>
  <c r="I49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T49" i="19"/>
  <c r="T52" i="19" s="1"/>
  <c r="T54" i="19" s="1"/>
  <c r="T57" i="19" s="1"/>
  <c r="T60" i="19" s="1"/>
  <c r="N49" i="19"/>
  <c r="N52" i="19" s="1"/>
  <c r="N54" i="19" s="1"/>
  <c r="N57" i="19" s="1"/>
  <c r="N60" i="19" s="1"/>
  <c r="M49" i="19"/>
  <c r="M52" i="19" s="1"/>
  <c r="M54" i="19" s="1"/>
  <c r="M57" i="19" s="1"/>
  <c r="M60" i="19" s="1"/>
  <c r="AA48" i="19"/>
  <c r="Y48" i="19"/>
  <c r="Z48" i="19" s="1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Y49" i="19" s="1"/>
  <c r="Y52" i="19" s="1"/>
  <c r="Y54" i="19" s="1"/>
  <c r="Y57" i="19" s="1"/>
  <c r="Y60" i="19" s="1"/>
  <c r="X33" i="19"/>
  <c r="X49" i="19" s="1"/>
  <c r="W33" i="19"/>
  <c r="V33" i="19"/>
  <c r="V49" i="19" s="1"/>
  <c r="V52" i="19" s="1"/>
  <c r="V54" i="19" s="1"/>
  <c r="V57" i="19" s="1"/>
  <c r="V60" i="19" s="1"/>
  <c r="U33" i="19"/>
  <c r="U49" i="19" s="1"/>
  <c r="U52" i="19" s="1"/>
  <c r="U54" i="19" s="1"/>
  <c r="U57" i="19" s="1"/>
  <c r="U60" i="19" s="1"/>
  <c r="T33" i="19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N33" i="19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H49" i="19" s="1"/>
  <c r="H52" i="19" s="1"/>
  <c r="H54" i="19" s="1"/>
  <c r="H57" i="19" s="1"/>
  <c r="H60" i="19" s="1"/>
  <c r="G33" i="19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V49" i="20"/>
  <c r="V52" i="20" s="1"/>
  <c r="V54" i="20" s="1"/>
  <c r="V57" i="20" s="1"/>
  <c r="V60" i="20" s="1"/>
  <c r="U49" i="20"/>
  <c r="U52" i="20" s="1"/>
  <c r="U54" i="20" s="1"/>
  <c r="U57" i="20" s="1"/>
  <c r="U60" i="20" s="1"/>
  <c r="T49" i="20"/>
  <c r="T52" i="20" s="1"/>
  <c r="T54" i="20" s="1"/>
  <c r="T57" i="20" s="1"/>
  <c r="T60" i="20" s="1"/>
  <c r="S49" i="20"/>
  <c r="S52" i="20" s="1"/>
  <c r="S54" i="20" s="1"/>
  <c r="S57" i="20" s="1"/>
  <c r="S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W33" i="20"/>
  <c r="V33" i="20"/>
  <c r="U33" i="20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Z52" i="21"/>
  <c r="Z49" i="21"/>
  <c r="AA48" i="21"/>
  <c r="Y48" i="21"/>
  <c r="X48" i="21"/>
  <c r="Z48" i="21" s="1"/>
  <c r="W48" i="21"/>
  <c r="V48" i="21"/>
  <c r="V49" i="21" s="1"/>
  <c r="V52" i="21" s="1"/>
  <c r="V54" i="21" s="1"/>
  <c r="V57" i="21" s="1"/>
  <c r="V60" i="21" s="1"/>
  <c r="U48" i="21"/>
  <c r="U49" i="21" s="1"/>
  <c r="U52" i="21" s="1"/>
  <c r="U54" i="21" s="1"/>
  <c r="U57" i="21" s="1"/>
  <c r="U60" i="21" s="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F49" i="21" s="1"/>
  <c r="F52" i="21" s="1"/>
  <c r="F54" i="21" s="1"/>
  <c r="F57" i="21" s="1"/>
  <c r="F60" i="21" s="1"/>
  <c r="E48" i="21"/>
  <c r="D48" i="21"/>
  <c r="C48" i="21"/>
  <c r="AA33" i="21"/>
  <c r="Y33" i="21"/>
  <c r="X33" i="21"/>
  <c r="X49" i="21" s="1"/>
  <c r="X52" i="21" s="1"/>
  <c r="X54" i="21" s="1"/>
  <c r="X57" i="21" s="1"/>
  <c r="W33" i="21"/>
  <c r="V33" i="21"/>
  <c r="U33" i="21"/>
  <c r="T33" i="21"/>
  <c r="T49" i="21" s="1"/>
  <c r="T52" i="21" s="1"/>
  <c r="T54" i="21" s="1"/>
  <c r="T57" i="21" s="1"/>
  <c r="T60" i="21" s="1"/>
  <c r="S33" i="21"/>
  <c r="R33" i="21"/>
  <c r="R49" i="21" s="1"/>
  <c r="R52" i="21" s="1"/>
  <c r="R54" i="21" s="1"/>
  <c r="R57" i="21" s="1"/>
  <c r="R60" i="21" s="1"/>
  <c r="Q33" i="21"/>
  <c r="P33" i="21"/>
  <c r="P49" i="21" s="1"/>
  <c r="P52" i="21" s="1"/>
  <c r="P54" i="21" s="1"/>
  <c r="P57" i="21" s="1"/>
  <c r="P60" i="21" s="1"/>
  <c r="O33" i="21"/>
  <c r="N33" i="21"/>
  <c r="M33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H49" i="21" s="1"/>
  <c r="H52" i="21" s="1"/>
  <c r="H54" i="21" s="1"/>
  <c r="H57" i="21" s="1"/>
  <c r="H60" i="21" s="1"/>
  <c r="G33" i="21"/>
  <c r="F33" i="21"/>
  <c r="E33" i="21"/>
  <c r="D33" i="21"/>
  <c r="D49" i="21" s="1"/>
  <c r="D52" i="21" s="1"/>
  <c r="D54" i="21" s="1"/>
  <c r="D57" i="21" s="1"/>
  <c r="D60" i="21" s="1"/>
  <c r="C33" i="2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D49" i="23"/>
  <c r="D52" i="23" s="1"/>
  <c r="D54" i="23" s="1"/>
  <c r="D57" i="23" s="1"/>
  <c r="D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Y49" i="23" s="1"/>
  <c r="Y52" i="23" s="1"/>
  <c r="Y54" i="23" s="1"/>
  <c r="Y57" i="23" s="1"/>
  <c r="Y60" i="23" s="1"/>
  <c r="X33" i="23"/>
  <c r="X49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D33" i="23"/>
  <c r="C33" i="23"/>
  <c r="C49" i="23" s="1"/>
  <c r="C52" i="23" s="1"/>
  <c r="C54" i="23" s="1"/>
  <c r="C57" i="23" s="1"/>
  <c r="C60" i="23" s="1"/>
  <c r="I54" i="24"/>
  <c r="I57" i="24" s="1"/>
  <c r="I60" i="24" s="1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V49" i="25"/>
  <c r="V52" i="25" s="1"/>
  <c r="V54" i="25" s="1"/>
  <c r="V57" i="25" s="1"/>
  <c r="V60" i="25" s="1"/>
  <c r="N49" i="25"/>
  <c r="N52" i="25" s="1"/>
  <c r="N54" i="25" s="1"/>
  <c r="N57" i="25" s="1"/>
  <c r="N60" i="25" s="1"/>
  <c r="F49" i="25"/>
  <c r="F52" i="25" s="1"/>
  <c r="F54" i="25" s="1"/>
  <c r="F57" i="25" s="1"/>
  <c r="F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X49" i="25" s="1"/>
  <c r="W33" i="25"/>
  <c r="V33" i="25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N33" i="25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F33" i="25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X49" i="26" s="1"/>
  <c r="W33" i="26"/>
  <c r="W49" i="26" s="1"/>
  <c r="W52" i="26" s="1"/>
  <c r="W54" i="26" s="1"/>
  <c r="W57" i="26" s="1"/>
  <c r="W60" i="26" s="1"/>
  <c r="V33" i="26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O49" i="26" s="1"/>
  <c r="O52" i="26" s="1"/>
  <c r="O54" i="26" s="1"/>
  <c r="O57" i="26" s="1"/>
  <c r="O60" i="26" s="1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AA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T33" i="27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AA49" i="28"/>
  <c r="AA52" i="28" s="1"/>
  <c r="AA54" i="28" s="1"/>
  <c r="AA57" i="28" s="1"/>
  <c r="AA60" i="28" s="1"/>
  <c r="S49" i="28"/>
  <c r="S52" i="28" s="1"/>
  <c r="S54" i="28" s="1"/>
  <c r="S57" i="28" s="1"/>
  <c r="S60" i="28" s="1"/>
  <c r="K49" i="28"/>
  <c r="K52" i="28" s="1"/>
  <c r="K54" i="28" s="1"/>
  <c r="K57" i="28" s="1"/>
  <c r="K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K33" i="28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C33" i="28"/>
  <c r="C49" i="28" s="1"/>
  <c r="C52" i="28" s="1"/>
  <c r="C54" i="28" s="1"/>
  <c r="C57" i="28" s="1"/>
  <c r="C60" i="28" s="1"/>
  <c r="AA48" i="29"/>
  <c r="AA49" i="29" s="1"/>
  <c r="AA52" i="29" s="1"/>
  <c r="AA54" i="29" s="1"/>
  <c r="AA57" i="29" s="1"/>
  <c r="AA60" i="29" s="1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Y33" i="29"/>
  <c r="Y49" i="29" s="1"/>
  <c r="Y52" i="29" s="1"/>
  <c r="Y54" i="29" s="1"/>
  <c r="Y57" i="29" s="1"/>
  <c r="Y60" i="29" s="1"/>
  <c r="X33" i="29"/>
  <c r="X49" i="29" s="1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T49" i="29" s="1"/>
  <c r="T52" i="29" s="1"/>
  <c r="T54" i="29" s="1"/>
  <c r="T57" i="29" s="1"/>
  <c r="T60" i="29" s="1"/>
  <c r="S33" i="29"/>
  <c r="R33" i="29"/>
  <c r="R49" i="29" s="1"/>
  <c r="R52" i="29" s="1"/>
  <c r="R54" i="29" s="1"/>
  <c r="R57" i="29" s="1"/>
  <c r="R60" i="29" s="1"/>
  <c r="Q33" i="29"/>
  <c r="Q49" i="29" s="1"/>
  <c r="Q52" i="29" s="1"/>
  <c r="Q54" i="29" s="1"/>
  <c r="Q57" i="29" s="1"/>
  <c r="Q60" i="29" s="1"/>
  <c r="P33" i="29"/>
  <c r="P49" i="29" s="1"/>
  <c r="P52" i="29" s="1"/>
  <c r="P54" i="29" s="1"/>
  <c r="P57" i="29" s="1"/>
  <c r="P60" i="29" s="1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J33" i="29"/>
  <c r="J49" i="29" s="1"/>
  <c r="J52" i="29" s="1"/>
  <c r="J54" i="29" s="1"/>
  <c r="J57" i="29" s="1"/>
  <c r="J60" i="29" s="1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V60" i="30"/>
  <c r="U60" i="30"/>
  <c r="V57" i="30"/>
  <c r="P52" i="30"/>
  <c r="P54" i="30" s="1"/>
  <c r="P57" i="30" s="1"/>
  <c r="P60" i="30" s="1"/>
  <c r="S49" i="30"/>
  <c r="S52" i="30" s="1"/>
  <c r="S54" i="30" s="1"/>
  <c r="S57" i="30" s="1"/>
  <c r="S60" i="30" s="1"/>
  <c r="AA48" i="30"/>
  <c r="Y48" i="30"/>
  <c r="X48" i="30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X52" i="30" s="1"/>
  <c r="X54" i="30" s="1"/>
  <c r="W33" i="30"/>
  <c r="W49" i="30" s="1"/>
  <c r="W52" i="30" s="1"/>
  <c r="W54" i="30" s="1"/>
  <c r="W57" i="30" s="1"/>
  <c r="W60" i="30" s="1"/>
  <c r="V33" i="30"/>
  <c r="V49" i="30" s="1"/>
  <c r="V52" i="30" s="1"/>
  <c r="V54" i="30" s="1"/>
  <c r="U33" i="30"/>
  <c r="U49" i="30" s="1"/>
  <c r="U52" i="30" s="1"/>
  <c r="U54" i="30" s="1"/>
  <c r="U57" i="30" s="1"/>
  <c r="T33" i="30"/>
  <c r="T49" i="30" s="1"/>
  <c r="T52" i="30" s="1"/>
  <c r="T54" i="30" s="1"/>
  <c r="T57" i="30" s="1"/>
  <c r="T60" i="30" s="1"/>
  <c r="S33" i="30"/>
  <c r="R33" i="30"/>
  <c r="Q33" i="30"/>
  <c r="Q49" i="30" s="1"/>
  <c r="Q52" i="30" s="1"/>
  <c r="Q54" i="30" s="1"/>
  <c r="Q57" i="30" s="1"/>
  <c r="Q60" i="30" s="1"/>
  <c r="P33" i="30"/>
  <c r="P49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K49" i="30" s="1"/>
  <c r="K52" i="30" s="1"/>
  <c r="K54" i="30" s="1"/>
  <c r="K57" i="30" s="1"/>
  <c r="K60" i="30" s="1"/>
  <c r="J33" i="30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F52" i="30" s="1"/>
  <c r="F54" i="30" s="1"/>
  <c r="F57" i="30" s="1"/>
  <c r="F60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AA49" i="31"/>
  <c r="AA52" i="31" s="1"/>
  <c r="AA54" i="31" s="1"/>
  <c r="AA57" i="31" s="1"/>
  <c r="AA60" i="31" s="1"/>
  <c r="Y49" i="31"/>
  <c r="Y52" i="31" s="1"/>
  <c r="Y54" i="31" s="1"/>
  <c r="Y57" i="31" s="1"/>
  <c r="Y60" i="31" s="1"/>
  <c r="X49" i="31"/>
  <c r="X52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M49" i="31" s="1"/>
  <c r="M52" i="31" s="1"/>
  <c r="M54" i="31" s="1"/>
  <c r="M57" i="31" s="1"/>
  <c r="M60" i="31" s="1"/>
  <c r="L48" i="31"/>
  <c r="K48" i="31"/>
  <c r="J48" i="31"/>
  <c r="I48" i="31"/>
  <c r="H48" i="31"/>
  <c r="G48" i="31"/>
  <c r="F48" i="31"/>
  <c r="E48" i="31"/>
  <c r="D48" i="31"/>
  <c r="C48" i="31"/>
  <c r="AA33" i="31"/>
  <c r="Y33" i="31"/>
  <c r="X33" i="31"/>
  <c r="Z33" i="31" s="1"/>
  <c r="W33" i="31"/>
  <c r="W49" i="31" s="1"/>
  <c r="W52" i="31" s="1"/>
  <c r="W54" i="31" s="1"/>
  <c r="W57" i="31" s="1"/>
  <c r="W60" i="31" s="1"/>
  <c r="V33" i="31"/>
  <c r="U33" i="31"/>
  <c r="T33" i="3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M33" i="31"/>
  <c r="L33" i="31"/>
  <c r="K33" i="31"/>
  <c r="K49" i="31" s="1"/>
  <c r="K52" i="31" s="1"/>
  <c r="K54" i="31" s="1"/>
  <c r="K57" i="31" s="1"/>
  <c r="K60" i="31" s="1"/>
  <c r="J33" i="31"/>
  <c r="J49" i="31" s="1"/>
  <c r="J52" i="31" s="1"/>
  <c r="J54" i="31" s="1"/>
  <c r="J57" i="31" s="1"/>
  <c r="J60" i="31" s="1"/>
  <c r="I33" i="31"/>
  <c r="I49" i="31" s="1"/>
  <c r="I52" i="31" s="1"/>
  <c r="I54" i="31" s="1"/>
  <c r="I57" i="31" s="1"/>
  <c r="I60" i="31" s="1"/>
  <c r="H33" i="31"/>
  <c r="G33" i="31"/>
  <c r="G49" i="31" s="1"/>
  <c r="G52" i="31" s="1"/>
  <c r="G54" i="31" s="1"/>
  <c r="G57" i="31" s="1"/>
  <c r="G60" i="31" s="1"/>
  <c r="F33" i="31"/>
  <c r="E33" i="31"/>
  <c r="E49" i="31" s="1"/>
  <c r="E52" i="31" s="1"/>
  <c r="E54" i="31" s="1"/>
  <c r="E57" i="31" s="1"/>
  <c r="E60" i="31" s="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O52" i="32"/>
  <c r="O54" i="32" s="1"/>
  <c r="O57" i="32" s="1"/>
  <c r="O60" i="32" s="1"/>
  <c r="G52" i="32"/>
  <c r="G54" i="32" s="1"/>
  <c r="G57" i="32" s="1"/>
  <c r="G60" i="32" s="1"/>
  <c r="AA48" i="32"/>
  <c r="Y48" i="32"/>
  <c r="X48" i="32"/>
  <c r="Z48" i="32" s="1"/>
  <c r="W48" i="32"/>
  <c r="W49" i="32" s="1"/>
  <c r="W52" i="32" s="1"/>
  <c r="W54" i="32" s="1"/>
  <c r="W57" i="32" s="1"/>
  <c r="W60" i="32" s="1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33" i="32"/>
  <c r="AA49" i="32" s="1"/>
  <c r="AA52" i="32" s="1"/>
  <c r="AA54" i="32" s="1"/>
  <c r="AA57" i="32" s="1"/>
  <c r="AA60" i="32" s="1"/>
  <c r="Z33" i="32"/>
  <c r="Y33" i="32"/>
  <c r="Y49" i="32" s="1"/>
  <c r="Y52" i="32" s="1"/>
  <c r="Y54" i="32" s="1"/>
  <c r="Y57" i="32" s="1"/>
  <c r="Y60" i="32" s="1"/>
  <c r="X33" i="32"/>
  <c r="W33" i="32"/>
  <c r="V33" i="32"/>
  <c r="U33" i="32"/>
  <c r="U49" i="32" s="1"/>
  <c r="U52" i="32" s="1"/>
  <c r="U54" i="32" s="1"/>
  <c r="U57" i="32" s="1"/>
  <c r="U60" i="32" s="1"/>
  <c r="T33" i="32"/>
  <c r="T49" i="32" s="1"/>
  <c r="T52" i="32" s="1"/>
  <c r="T54" i="32" s="1"/>
  <c r="T57" i="32" s="1"/>
  <c r="T60" i="32" s="1"/>
  <c r="S33" i="32"/>
  <c r="S49" i="32" s="1"/>
  <c r="S52" i="32" s="1"/>
  <c r="S54" i="32" s="1"/>
  <c r="S57" i="32" s="1"/>
  <c r="S60" i="32" s="1"/>
  <c r="R33" i="32"/>
  <c r="R49" i="32" s="1"/>
  <c r="R52" i="32" s="1"/>
  <c r="R54" i="32" s="1"/>
  <c r="R57" i="32" s="1"/>
  <c r="R60" i="32" s="1"/>
  <c r="Q33" i="32"/>
  <c r="Q49" i="32" s="1"/>
  <c r="Q52" i="32" s="1"/>
  <c r="Q54" i="32" s="1"/>
  <c r="Q57" i="32" s="1"/>
  <c r="Q60" i="32" s="1"/>
  <c r="P33" i="32"/>
  <c r="P49" i="32" s="1"/>
  <c r="P52" i="32" s="1"/>
  <c r="P54" i="32" s="1"/>
  <c r="P57" i="32" s="1"/>
  <c r="P60" i="32" s="1"/>
  <c r="O33" i="32"/>
  <c r="O49" i="32" s="1"/>
  <c r="N33" i="32"/>
  <c r="M33" i="32"/>
  <c r="M49" i="32" s="1"/>
  <c r="M52" i="32" s="1"/>
  <c r="M54" i="32" s="1"/>
  <c r="M57" i="32" s="1"/>
  <c r="M60" i="32" s="1"/>
  <c r="L33" i="32"/>
  <c r="L49" i="32" s="1"/>
  <c r="L52" i="32" s="1"/>
  <c r="L54" i="32" s="1"/>
  <c r="L57" i="32" s="1"/>
  <c r="L60" i="32" s="1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I49" i="32" s="1"/>
  <c r="I52" i="32" s="1"/>
  <c r="I54" i="32" s="1"/>
  <c r="I57" i="32" s="1"/>
  <c r="I60" i="32" s="1"/>
  <c r="H33" i="32"/>
  <c r="H49" i="32" s="1"/>
  <c r="H52" i="32" s="1"/>
  <c r="H54" i="32" s="1"/>
  <c r="H57" i="32" s="1"/>
  <c r="H60" i="32" s="1"/>
  <c r="G33" i="32"/>
  <c r="G49" i="32" s="1"/>
  <c r="F33" i="32"/>
  <c r="E33" i="32"/>
  <c r="E49" i="32" s="1"/>
  <c r="E52" i="32" s="1"/>
  <c r="E54" i="32" s="1"/>
  <c r="E57" i="32" s="1"/>
  <c r="E60" i="32" s="1"/>
  <c r="D33" i="32"/>
  <c r="D49" i="32" s="1"/>
  <c r="D52" i="32" s="1"/>
  <c r="D54" i="32" s="1"/>
  <c r="D57" i="32" s="1"/>
  <c r="D60" i="32" s="1"/>
  <c r="C33" i="32"/>
  <c r="C49" i="32" s="1"/>
  <c r="C52" i="32" s="1"/>
  <c r="C54" i="32" s="1"/>
  <c r="C57" i="32" s="1"/>
  <c r="C60" i="32" s="1"/>
  <c r="V49" i="33"/>
  <c r="V52" i="33" s="1"/>
  <c r="V54" i="33" s="1"/>
  <c r="V57" i="33" s="1"/>
  <c r="V60" i="33" s="1"/>
  <c r="N49" i="33"/>
  <c r="N52" i="33" s="1"/>
  <c r="N54" i="33" s="1"/>
  <c r="N57" i="33" s="1"/>
  <c r="N60" i="33" s="1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33" i="33"/>
  <c r="AA49" i="33" s="1"/>
  <c r="AA52" i="33" s="1"/>
  <c r="AA54" i="33" s="1"/>
  <c r="AA57" i="33" s="1"/>
  <c r="AA60" i="33" s="1"/>
  <c r="Y33" i="33"/>
  <c r="Y49" i="33" s="1"/>
  <c r="Y52" i="33" s="1"/>
  <c r="Y54" i="33" s="1"/>
  <c r="Y57" i="33" s="1"/>
  <c r="Y60" i="33" s="1"/>
  <c r="X33" i="33"/>
  <c r="X49" i="33" s="1"/>
  <c r="W33" i="33"/>
  <c r="V33" i="33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S49" i="33" s="1"/>
  <c r="S52" i="33" s="1"/>
  <c r="S54" i="33" s="1"/>
  <c r="S57" i="33" s="1"/>
  <c r="S60" i="33" s="1"/>
  <c r="R33" i="33"/>
  <c r="R49" i="33" s="1"/>
  <c r="R52" i="33" s="1"/>
  <c r="R54" i="33" s="1"/>
  <c r="R57" i="33" s="1"/>
  <c r="R60" i="33" s="1"/>
  <c r="Q33" i="33"/>
  <c r="Q49" i="33" s="1"/>
  <c r="Q52" i="33" s="1"/>
  <c r="Q54" i="33" s="1"/>
  <c r="Q57" i="33" s="1"/>
  <c r="Q60" i="33" s="1"/>
  <c r="P33" i="33"/>
  <c r="P49" i="33" s="1"/>
  <c r="P52" i="33" s="1"/>
  <c r="P54" i="33" s="1"/>
  <c r="P57" i="33" s="1"/>
  <c r="P60" i="33" s="1"/>
  <c r="O33" i="33"/>
  <c r="N33" i="33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K49" i="33" s="1"/>
  <c r="K52" i="33" s="1"/>
  <c r="K54" i="33" s="1"/>
  <c r="K57" i="33" s="1"/>
  <c r="K60" i="33" s="1"/>
  <c r="J33" i="33"/>
  <c r="J49" i="33" s="1"/>
  <c r="J52" i="33" s="1"/>
  <c r="J54" i="33" s="1"/>
  <c r="J57" i="33" s="1"/>
  <c r="J60" i="33" s="1"/>
  <c r="I33" i="33"/>
  <c r="I49" i="33" s="1"/>
  <c r="I52" i="33" s="1"/>
  <c r="I54" i="33" s="1"/>
  <c r="I57" i="33" s="1"/>
  <c r="I60" i="33" s="1"/>
  <c r="H33" i="33"/>
  <c r="H49" i="33" s="1"/>
  <c r="H52" i="33" s="1"/>
  <c r="H54" i="33" s="1"/>
  <c r="H57" i="33" s="1"/>
  <c r="H60" i="33" s="1"/>
  <c r="G33" i="33"/>
  <c r="F33" i="33"/>
  <c r="F49" i="33" s="1"/>
  <c r="F52" i="33" s="1"/>
  <c r="F54" i="33" s="1"/>
  <c r="F57" i="33" s="1"/>
  <c r="F60" i="33" s="1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C49" i="33" s="1"/>
  <c r="C52" i="33" s="1"/>
  <c r="C54" i="33" s="1"/>
  <c r="C57" i="33" s="1"/>
  <c r="C60" i="33" s="1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X49" i="34" s="1"/>
  <c r="W33" i="34"/>
  <c r="W49" i="34" s="1"/>
  <c r="W52" i="34" s="1"/>
  <c r="W54" i="34" s="1"/>
  <c r="W57" i="34" s="1"/>
  <c r="W60" i="34" s="1"/>
  <c r="V33" i="34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E33" i="34"/>
  <c r="E49" i="34" s="1"/>
  <c r="E52" i="34" s="1"/>
  <c r="E54" i="34" s="1"/>
  <c r="E57" i="34" s="1"/>
  <c r="E60" i="34" s="1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X49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T33" i="35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AA49" i="36"/>
  <c r="AA52" i="36" s="1"/>
  <c r="AA54" i="36" s="1"/>
  <c r="AA57" i="36" s="1"/>
  <c r="AA60" i="36" s="1"/>
  <c r="S49" i="36"/>
  <c r="S52" i="36" s="1"/>
  <c r="S54" i="36" s="1"/>
  <c r="S57" i="36" s="1"/>
  <c r="S60" i="36" s="1"/>
  <c r="K49" i="36"/>
  <c r="K52" i="36" s="1"/>
  <c r="K54" i="36" s="1"/>
  <c r="K57" i="36" s="1"/>
  <c r="K60" i="36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Y33" i="36"/>
  <c r="Y49" i="36" s="1"/>
  <c r="Y52" i="36" s="1"/>
  <c r="Y54" i="36" s="1"/>
  <c r="Y57" i="36" s="1"/>
  <c r="Y60" i="36" s="1"/>
  <c r="X33" i="36"/>
  <c r="X49" i="36" s="1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U49" i="36" s="1"/>
  <c r="U52" i="36" s="1"/>
  <c r="U54" i="36" s="1"/>
  <c r="U57" i="36" s="1"/>
  <c r="U60" i="36" s="1"/>
  <c r="T33" i="36"/>
  <c r="S33" i="36"/>
  <c r="R33" i="36"/>
  <c r="R49" i="36" s="1"/>
  <c r="R52" i="36" s="1"/>
  <c r="R54" i="36" s="1"/>
  <c r="R57" i="36" s="1"/>
  <c r="R60" i="36" s="1"/>
  <c r="Q33" i="36"/>
  <c r="Q49" i="36" s="1"/>
  <c r="Q52" i="36" s="1"/>
  <c r="Q54" i="36" s="1"/>
  <c r="Q57" i="36" s="1"/>
  <c r="Q60" i="36" s="1"/>
  <c r="P33" i="36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M49" i="36" s="1"/>
  <c r="M52" i="36" s="1"/>
  <c r="M54" i="36" s="1"/>
  <c r="M57" i="36" s="1"/>
  <c r="M60" i="36" s="1"/>
  <c r="L33" i="36"/>
  <c r="K33" i="36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H52" i="36" s="1"/>
  <c r="H54" i="36" s="1"/>
  <c r="H57" i="36" s="1"/>
  <c r="H60" i="36" s="1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E49" i="36" s="1"/>
  <c r="E52" i="36" s="1"/>
  <c r="E54" i="36" s="1"/>
  <c r="E57" i="36" s="1"/>
  <c r="E60" i="36" s="1"/>
  <c r="D33" i="36"/>
  <c r="C33" i="36"/>
  <c r="C49" i="36" s="1"/>
  <c r="C52" i="36" s="1"/>
  <c r="C54" i="36" s="1"/>
  <c r="C57" i="36" s="1"/>
  <c r="C60" i="36" s="1"/>
  <c r="O57" i="37"/>
  <c r="O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Y49" i="37" s="1"/>
  <c r="Y52" i="37" s="1"/>
  <c r="Y54" i="37" s="1"/>
  <c r="Y57" i="37" s="1"/>
  <c r="Y60" i="37" s="1"/>
  <c r="X33" i="37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T49" i="37" s="1"/>
  <c r="T52" i="37" s="1"/>
  <c r="T54" i="37" s="1"/>
  <c r="T57" i="37" s="1"/>
  <c r="T60" i="37" s="1"/>
  <c r="S33" i="37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N33" i="37"/>
  <c r="N49" i="37" s="1"/>
  <c r="N52" i="37" s="1"/>
  <c r="N54" i="37" s="1"/>
  <c r="N57" i="37" s="1"/>
  <c r="N60" i="37" s="1"/>
  <c r="M33" i="37"/>
  <c r="M49" i="37" s="1"/>
  <c r="M52" i="37" s="1"/>
  <c r="M54" i="37" s="1"/>
  <c r="M57" i="37" s="1"/>
  <c r="M60" i="37" s="1"/>
  <c r="L33" i="37"/>
  <c r="L49" i="37" s="1"/>
  <c r="L52" i="37" s="1"/>
  <c r="L54" i="37" s="1"/>
  <c r="L57" i="37" s="1"/>
  <c r="L60" i="37" s="1"/>
  <c r="K33" i="37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Y54" i="38"/>
  <c r="Y57" i="38" s="1"/>
  <c r="Y60" i="38" s="1"/>
  <c r="P54" i="38"/>
  <c r="P57" i="38" s="1"/>
  <c r="P60" i="38" s="1"/>
  <c r="Y49" i="38"/>
  <c r="Y52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AA49" i="38" s="1"/>
  <c r="AA52" i="38" s="1"/>
  <c r="AA54" i="38" s="1"/>
  <c r="AA57" i="38" s="1"/>
  <c r="AA60" i="38" s="1"/>
  <c r="Y33" i="38"/>
  <c r="X33" i="38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S49" i="38" s="1"/>
  <c r="S52" i="38" s="1"/>
  <c r="S54" i="38" s="1"/>
  <c r="S57" i="38" s="1"/>
  <c r="S60" i="38" s="1"/>
  <c r="R33" i="38"/>
  <c r="Q33" i="38"/>
  <c r="Q49" i="38" s="1"/>
  <c r="Q52" i="38" s="1"/>
  <c r="Q54" i="38" s="1"/>
  <c r="Q57" i="38" s="1"/>
  <c r="Q60" i="38" s="1"/>
  <c r="P33" i="38"/>
  <c r="P49" i="38" s="1"/>
  <c r="P52" i="38" s="1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M49" i="38" s="1"/>
  <c r="M52" i="38" s="1"/>
  <c r="M54" i="38" s="1"/>
  <c r="M57" i="38" s="1"/>
  <c r="M60" i="38" s="1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C49" i="38" s="1"/>
  <c r="C52" i="38" s="1"/>
  <c r="C54" i="38" s="1"/>
  <c r="C57" i="38" s="1"/>
  <c r="C60" i="38" s="1"/>
  <c r="W52" i="39"/>
  <c r="W54" i="39" s="1"/>
  <c r="W57" i="39" s="1"/>
  <c r="W60" i="39" s="1"/>
  <c r="O52" i="39"/>
  <c r="O54" i="39" s="1"/>
  <c r="O57" i="39" s="1"/>
  <c r="O60" i="39" s="1"/>
  <c r="AA48" i="39"/>
  <c r="Y48" i="39"/>
  <c r="Z48" i="39" s="1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Z33" i="39"/>
  <c r="Y33" i="39"/>
  <c r="X33" i="39"/>
  <c r="X49" i="39" s="1"/>
  <c r="W33" i="39"/>
  <c r="W49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Q33" i="39"/>
  <c r="P33" i="39"/>
  <c r="P49" i="39" s="1"/>
  <c r="P52" i="39" s="1"/>
  <c r="P54" i="39" s="1"/>
  <c r="P57" i="39" s="1"/>
  <c r="P60" i="39" s="1"/>
  <c r="O33" i="39"/>
  <c r="O49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I33" i="39"/>
  <c r="H33" i="39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Y49" i="40" s="1"/>
  <c r="Y52" i="40" s="1"/>
  <c r="Y54" i="40" s="1"/>
  <c r="Y57" i="40" s="1"/>
  <c r="Y60" i="40" s="1"/>
  <c r="X33" i="40"/>
  <c r="X49" i="40" s="1"/>
  <c r="W33" i="40"/>
  <c r="V33" i="40"/>
  <c r="V49" i="40" s="1"/>
  <c r="V52" i="40" s="1"/>
  <c r="V54" i="40" s="1"/>
  <c r="V57" i="40" s="1"/>
  <c r="V60" i="40" s="1"/>
  <c r="U33" i="40"/>
  <c r="U49" i="40" s="1"/>
  <c r="U52" i="40" s="1"/>
  <c r="U54" i="40" s="1"/>
  <c r="U57" i="40" s="1"/>
  <c r="U60" i="40" s="1"/>
  <c r="T33" i="40"/>
  <c r="T49" i="40" s="1"/>
  <c r="T52" i="40" s="1"/>
  <c r="T54" i="40" s="1"/>
  <c r="T57" i="40" s="1"/>
  <c r="T60" i="40" s="1"/>
  <c r="S33" i="40"/>
  <c r="S49" i="40" s="1"/>
  <c r="S52" i="40" s="1"/>
  <c r="S54" i="40" s="1"/>
  <c r="S57" i="40" s="1"/>
  <c r="S60" i="40" s="1"/>
  <c r="R33" i="40"/>
  <c r="R49" i="40" s="1"/>
  <c r="R52" i="40" s="1"/>
  <c r="R54" i="40" s="1"/>
  <c r="R57" i="40" s="1"/>
  <c r="R60" i="40" s="1"/>
  <c r="Q33" i="40"/>
  <c r="Q49" i="40" s="1"/>
  <c r="Q52" i="40" s="1"/>
  <c r="Q54" i="40" s="1"/>
  <c r="Q57" i="40" s="1"/>
  <c r="Q60" i="40" s="1"/>
  <c r="P33" i="40"/>
  <c r="P49" i="40" s="1"/>
  <c r="P52" i="40" s="1"/>
  <c r="P54" i="40" s="1"/>
  <c r="P57" i="40" s="1"/>
  <c r="P60" i="40" s="1"/>
  <c r="O33" i="40"/>
  <c r="N33" i="40"/>
  <c r="N49" i="40" s="1"/>
  <c r="N52" i="40" s="1"/>
  <c r="N54" i="40" s="1"/>
  <c r="N57" i="40" s="1"/>
  <c r="N60" i="40" s="1"/>
  <c r="M33" i="40"/>
  <c r="M49" i="40" s="1"/>
  <c r="M52" i="40" s="1"/>
  <c r="M54" i="40" s="1"/>
  <c r="M57" i="40" s="1"/>
  <c r="M60" i="40" s="1"/>
  <c r="L33" i="40"/>
  <c r="L49" i="40" s="1"/>
  <c r="L52" i="40" s="1"/>
  <c r="L54" i="40" s="1"/>
  <c r="L57" i="40" s="1"/>
  <c r="L60" i="40" s="1"/>
  <c r="K33" i="40"/>
  <c r="K49" i="40" s="1"/>
  <c r="K52" i="40" s="1"/>
  <c r="K54" i="40" s="1"/>
  <c r="K57" i="40" s="1"/>
  <c r="K60" i="40" s="1"/>
  <c r="J33" i="40"/>
  <c r="J49" i="40" s="1"/>
  <c r="J52" i="40" s="1"/>
  <c r="J54" i="40" s="1"/>
  <c r="J57" i="40" s="1"/>
  <c r="J60" i="40" s="1"/>
  <c r="I33" i="40"/>
  <c r="I49" i="40" s="1"/>
  <c r="I52" i="40" s="1"/>
  <c r="I54" i="40" s="1"/>
  <c r="I57" i="40" s="1"/>
  <c r="I60" i="40" s="1"/>
  <c r="H33" i="40"/>
  <c r="H49" i="40" s="1"/>
  <c r="H52" i="40" s="1"/>
  <c r="H54" i="40" s="1"/>
  <c r="H57" i="40" s="1"/>
  <c r="H60" i="40" s="1"/>
  <c r="G33" i="40"/>
  <c r="F33" i="40"/>
  <c r="F49" i="40" s="1"/>
  <c r="F52" i="40" s="1"/>
  <c r="F54" i="40" s="1"/>
  <c r="F57" i="40" s="1"/>
  <c r="F60" i="40" s="1"/>
  <c r="E33" i="40"/>
  <c r="E49" i="40" s="1"/>
  <c r="E52" i="40" s="1"/>
  <c r="E54" i="40" s="1"/>
  <c r="E57" i="40" s="1"/>
  <c r="E60" i="40" s="1"/>
  <c r="D33" i="40"/>
  <c r="D49" i="40" s="1"/>
  <c r="D52" i="40" s="1"/>
  <c r="D54" i="40" s="1"/>
  <c r="D57" i="40" s="1"/>
  <c r="D60" i="40" s="1"/>
  <c r="C33" i="40"/>
  <c r="C49" i="40" s="1"/>
  <c r="C52" i="40" s="1"/>
  <c r="C54" i="40" s="1"/>
  <c r="C57" i="40" s="1"/>
  <c r="C60" i="40" s="1"/>
  <c r="M49" i="41"/>
  <c r="M52" i="41" s="1"/>
  <c r="M54" i="41" s="1"/>
  <c r="M57" i="41" s="1"/>
  <c r="M60" i="41" s="1"/>
  <c r="E49" i="41"/>
  <c r="E52" i="41" s="1"/>
  <c r="E54" i="41" s="1"/>
  <c r="E57" i="41" s="1"/>
  <c r="E60" i="41" s="1"/>
  <c r="AA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Y49" i="41" s="1"/>
  <c r="Y52" i="41" s="1"/>
  <c r="Y54" i="41" s="1"/>
  <c r="Y57" i="41" s="1"/>
  <c r="Y60" i="41" s="1"/>
  <c r="X33" i="41"/>
  <c r="X49" i="41" s="1"/>
  <c r="W33" i="41"/>
  <c r="W49" i="41" s="1"/>
  <c r="W52" i="41" s="1"/>
  <c r="W54" i="41" s="1"/>
  <c r="W57" i="41" s="1"/>
  <c r="W60" i="41" s="1"/>
  <c r="V33" i="4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Q49" i="41" s="1"/>
  <c r="Q52" i="41" s="1"/>
  <c r="Q54" i="41" s="1"/>
  <c r="Q57" i="41" s="1"/>
  <c r="Q60" i="41" s="1"/>
  <c r="P33" i="41"/>
  <c r="P49" i="41" s="1"/>
  <c r="P52" i="41" s="1"/>
  <c r="P54" i="41" s="1"/>
  <c r="P57" i="41" s="1"/>
  <c r="P60" i="41" s="1"/>
  <c r="O33" i="41"/>
  <c r="O49" i="41" s="1"/>
  <c r="O52" i="41" s="1"/>
  <c r="O54" i="41" s="1"/>
  <c r="O57" i="41" s="1"/>
  <c r="O60" i="41" s="1"/>
  <c r="N33" i="41"/>
  <c r="M33" i="4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J49" i="41" s="1"/>
  <c r="J52" i="41" s="1"/>
  <c r="J54" i="41" s="1"/>
  <c r="J57" i="41" s="1"/>
  <c r="J60" i="41" s="1"/>
  <c r="I33" i="41"/>
  <c r="I49" i="41" s="1"/>
  <c r="I52" i="41" s="1"/>
  <c r="I54" i="41" s="1"/>
  <c r="I57" i="41" s="1"/>
  <c r="I60" i="41" s="1"/>
  <c r="H33" i="41"/>
  <c r="H49" i="41" s="1"/>
  <c r="H52" i="41" s="1"/>
  <c r="H54" i="41" s="1"/>
  <c r="H57" i="41" s="1"/>
  <c r="H60" i="41" s="1"/>
  <c r="G33" i="41"/>
  <c r="G49" i="41" s="1"/>
  <c r="G52" i="41" s="1"/>
  <c r="G54" i="41" s="1"/>
  <c r="G57" i="41" s="1"/>
  <c r="G60" i="41" s="1"/>
  <c r="F33" i="41"/>
  <c r="E33" i="4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X49" i="42" s="1"/>
  <c r="W33" i="42"/>
  <c r="W49" i="42" s="1"/>
  <c r="W52" i="42" s="1"/>
  <c r="W54" i="42" s="1"/>
  <c r="W57" i="42" s="1"/>
  <c r="W60" i="42" s="1"/>
  <c r="V33" i="42"/>
  <c r="V49" i="42" s="1"/>
  <c r="V52" i="42" s="1"/>
  <c r="V54" i="42" s="1"/>
  <c r="V57" i="42" s="1"/>
  <c r="V60" i="42" s="1"/>
  <c r="U33" i="42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Q49" i="42" s="1"/>
  <c r="Q52" i="42" s="1"/>
  <c r="Q54" i="42" s="1"/>
  <c r="Q57" i="42" s="1"/>
  <c r="Q60" i="42" s="1"/>
  <c r="P33" i="42"/>
  <c r="P49" i="42" s="1"/>
  <c r="P52" i="42" s="1"/>
  <c r="P54" i="42" s="1"/>
  <c r="P57" i="42" s="1"/>
  <c r="P60" i="42" s="1"/>
  <c r="O33" i="42"/>
  <c r="O49" i="42" s="1"/>
  <c r="O52" i="42" s="1"/>
  <c r="O54" i="42" s="1"/>
  <c r="O57" i="42" s="1"/>
  <c r="O60" i="42" s="1"/>
  <c r="N33" i="42"/>
  <c r="N49" i="42" s="1"/>
  <c r="N52" i="42" s="1"/>
  <c r="N54" i="42" s="1"/>
  <c r="N57" i="42" s="1"/>
  <c r="N60" i="42" s="1"/>
  <c r="M33" i="42"/>
  <c r="L33" i="42"/>
  <c r="L49" i="42" s="1"/>
  <c r="L52" i="42" s="1"/>
  <c r="L54" i="42" s="1"/>
  <c r="L57" i="42" s="1"/>
  <c r="L60" i="42" s="1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I49" i="42" s="1"/>
  <c r="I52" i="42" s="1"/>
  <c r="I54" i="42" s="1"/>
  <c r="I57" i="42" s="1"/>
  <c r="I60" i="42" s="1"/>
  <c r="H33" i="42"/>
  <c r="H49" i="42" s="1"/>
  <c r="H52" i="42" s="1"/>
  <c r="H54" i="42" s="1"/>
  <c r="H57" i="42" s="1"/>
  <c r="H60" i="42" s="1"/>
  <c r="G33" i="42"/>
  <c r="G49" i="42" s="1"/>
  <c r="G52" i="42" s="1"/>
  <c r="G54" i="42" s="1"/>
  <c r="G57" i="42" s="1"/>
  <c r="G60" i="42" s="1"/>
  <c r="F33" i="42"/>
  <c r="F49" i="42" s="1"/>
  <c r="F52" i="42" s="1"/>
  <c r="F54" i="42" s="1"/>
  <c r="F57" i="42" s="1"/>
  <c r="F60" i="42" s="1"/>
  <c r="E33" i="42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AA48" i="43"/>
  <c r="Z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33" i="43"/>
  <c r="AA49" i="43" s="1"/>
  <c r="AA52" i="43" s="1"/>
  <c r="AA54" i="43" s="1"/>
  <c r="AA57" i="43" s="1"/>
  <c r="AA60" i="43" s="1"/>
  <c r="Y33" i="43"/>
  <c r="Y49" i="43" s="1"/>
  <c r="Y52" i="43" s="1"/>
  <c r="Y54" i="43" s="1"/>
  <c r="Y57" i="43" s="1"/>
  <c r="Y60" i="43" s="1"/>
  <c r="X33" i="43"/>
  <c r="X49" i="43" s="1"/>
  <c r="W33" i="43"/>
  <c r="W49" i="43" s="1"/>
  <c r="W52" i="43" s="1"/>
  <c r="W54" i="43" s="1"/>
  <c r="W57" i="43" s="1"/>
  <c r="W60" i="43" s="1"/>
  <c r="V33" i="43"/>
  <c r="V49" i="43" s="1"/>
  <c r="V52" i="43" s="1"/>
  <c r="V54" i="43" s="1"/>
  <c r="V57" i="43" s="1"/>
  <c r="V60" i="43" s="1"/>
  <c r="U33" i="43"/>
  <c r="U49" i="43" s="1"/>
  <c r="U52" i="43" s="1"/>
  <c r="U54" i="43" s="1"/>
  <c r="U57" i="43" s="1"/>
  <c r="U60" i="43" s="1"/>
  <c r="T33" i="43"/>
  <c r="S33" i="43"/>
  <c r="S49" i="43" s="1"/>
  <c r="S52" i="43" s="1"/>
  <c r="S54" i="43" s="1"/>
  <c r="S57" i="43" s="1"/>
  <c r="S60" i="43" s="1"/>
  <c r="R33" i="43"/>
  <c r="Q33" i="43"/>
  <c r="Q49" i="43" s="1"/>
  <c r="Q52" i="43" s="1"/>
  <c r="Q54" i="43" s="1"/>
  <c r="Q57" i="43" s="1"/>
  <c r="Q60" i="43" s="1"/>
  <c r="P33" i="43"/>
  <c r="P49" i="43" s="1"/>
  <c r="P52" i="43" s="1"/>
  <c r="P54" i="43" s="1"/>
  <c r="P57" i="43" s="1"/>
  <c r="P60" i="43" s="1"/>
  <c r="O33" i="43"/>
  <c r="O49" i="43" s="1"/>
  <c r="O52" i="43" s="1"/>
  <c r="O54" i="43" s="1"/>
  <c r="O57" i="43" s="1"/>
  <c r="O60" i="43" s="1"/>
  <c r="N33" i="43"/>
  <c r="N49" i="43" s="1"/>
  <c r="N52" i="43" s="1"/>
  <c r="N54" i="43" s="1"/>
  <c r="N57" i="43" s="1"/>
  <c r="N60" i="43" s="1"/>
  <c r="M33" i="43"/>
  <c r="M49" i="43" s="1"/>
  <c r="M52" i="43" s="1"/>
  <c r="M54" i="43" s="1"/>
  <c r="M57" i="43" s="1"/>
  <c r="M60" i="43" s="1"/>
  <c r="L33" i="43"/>
  <c r="K33" i="43"/>
  <c r="K49" i="43" s="1"/>
  <c r="K52" i="43" s="1"/>
  <c r="K54" i="43" s="1"/>
  <c r="K57" i="43" s="1"/>
  <c r="K60" i="43" s="1"/>
  <c r="J33" i="43"/>
  <c r="I33" i="43"/>
  <c r="I49" i="43" s="1"/>
  <c r="I52" i="43" s="1"/>
  <c r="I54" i="43" s="1"/>
  <c r="I57" i="43" s="1"/>
  <c r="I60" i="43" s="1"/>
  <c r="H33" i="43"/>
  <c r="H49" i="43" s="1"/>
  <c r="H52" i="43" s="1"/>
  <c r="H54" i="43" s="1"/>
  <c r="H57" i="43" s="1"/>
  <c r="H60" i="43" s="1"/>
  <c r="G33" i="43"/>
  <c r="G49" i="43" s="1"/>
  <c r="G52" i="43" s="1"/>
  <c r="G54" i="43" s="1"/>
  <c r="G57" i="43" s="1"/>
  <c r="G60" i="43" s="1"/>
  <c r="F33" i="43"/>
  <c r="F49" i="43" s="1"/>
  <c r="F52" i="43" s="1"/>
  <c r="F54" i="43" s="1"/>
  <c r="F57" i="43" s="1"/>
  <c r="F60" i="43" s="1"/>
  <c r="E33" i="43"/>
  <c r="E49" i="43" s="1"/>
  <c r="E52" i="43" s="1"/>
  <c r="E54" i="43" s="1"/>
  <c r="E57" i="43" s="1"/>
  <c r="E60" i="43" s="1"/>
  <c r="D33" i="43"/>
  <c r="C33" i="43"/>
  <c r="C49" i="43" s="1"/>
  <c r="C52" i="43" s="1"/>
  <c r="C54" i="43" s="1"/>
  <c r="C57" i="43" s="1"/>
  <c r="C60" i="43" s="1"/>
  <c r="G57" i="44"/>
  <c r="G60" i="44" s="1"/>
  <c r="T49" i="44"/>
  <c r="T52" i="44" s="1"/>
  <c r="T54" i="44" s="1"/>
  <c r="T57" i="44" s="1"/>
  <c r="T60" i="44" s="1"/>
  <c r="S49" i="44"/>
  <c r="S52" i="44" s="1"/>
  <c r="S54" i="44" s="1"/>
  <c r="S57" i="44" s="1"/>
  <c r="S60" i="44" s="1"/>
  <c r="AA48" i="44"/>
  <c r="Y48" i="44"/>
  <c r="X48" i="44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Y33" i="44"/>
  <c r="Y49" i="44" s="1"/>
  <c r="Y52" i="44" s="1"/>
  <c r="Y54" i="44" s="1"/>
  <c r="Y57" i="44" s="1"/>
  <c r="Y60" i="44" s="1"/>
  <c r="X33" i="44"/>
  <c r="X49" i="44" s="1"/>
  <c r="X52" i="44" s="1"/>
  <c r="W33" i="44"/>
  <c r="W49" i="44" s="1"/>
  <c r="W52" i="44" s="1"/>
  <c r="W54" i="44" s="1"/>
  <c r="W57" i="44" s="1"/>
  <c r="W60" i="44" s="1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S33" i="44"/>
  <c r="R33" i="44"/>
  <c r="R49" i="44" s="1"/>
  <c r="R52" i="44" s="1"/>
  <c r="R54" i="44" s="1"/>
  <c r="R57" i="44" s="1"/>
  <c r="R60" i="44" s="1"/>
  <c r="Q33" i="44"/>
  <c r="Q49" i="44" s="1"/>
  <c r="Q52" i="44" s="1"/>
  <c r="Q54" i="44" s="1"/>
  <c r="Q57" i="44" s="1"/>
  <c r="Q60" i="44" s="1"/>
  <c r="P33" i="44"/>
  <c r="P49" i="44" s="1"/>
  <c r="P52" i="44" s="1"/>
  <c r="P54" i="44" s="1"/>
  <c r="P57" i="44" s="1"/>
  <c r="P60" i="44" s="1"/>
  <c r="O33" i="44"/>
  <c r="O49" i="44" s="1"/>
  <c r="O52" i="44" s="1"/>
  <c r="O54" i="44" s="1"/>
  <c r="O57" i="44" s="1"/>
  <c r="O60" i="44" s="1"/>
  <c r="N33" i="44"/>
  <c r="N49" i="44" s="1"/>
  <c r="N52" i="44" s="1"/>
  <c r="N54" i="44" s="1"/>
  <c r="N57" i="44" s="1"/>
  <c r="N60" i="44" s="1"/>
  <c r="M33" i="44"/>
  <c r="M49" i="44" s="1"/>
  <c r="M52" i="44" s="1"/>
  <c r="M54" i="44" s="1"/>
  <c r="M57" i="44" s="1"/>
  <c r="M60" i="44" s="1"/>
  <c r="L33" i="44"/>
  <c r="L49" i="44" s="1"/>
  <c r="L52" i="44" s="1"/>
  <c r="L54" i="44" s="1"/>
  <c r="L57" i="44" s="1"/>
  <c r="L60" i="44" s="1"/>
  <c r="K33" i="44"/>
  <c r="J33" i="44"/>
  <c r="J49" i="44" s="1"/>
  <c r="J52" i="44" s="1"/>
  <c r="J54" i="44" s="1"/>
  <c r="J57" i="44" s="1"/>
  <c r="J60" i="44" s="1"/>
  <c r="I33" i="44"/>
  <c r="I49" i="44" s="1"/>
  <c r="I52" i="44" s="1"/>
  <c r="I54" i="44" s="1"/>
  <c r="I57" i="44" s="1"/>
  <c r="I60" i="44" s="1"/>
  <c r="H33" i="44"/>
  <c r="H49" i="44" s="1"/>
  <c r="H52" i="44" s="1"/>
  <c r="H54" i="44" s="1"/>
  <c r="H57" i="44" s="1"/>
  <c r="H60" i="44" s="1"/>
  <c r="G33" i="44"/>
  <c r="G49" i="44" s="1"/>
  <c r="G52" i="44" s="1"/>
  <c r="G54" i="44" s="1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D49" i="44" s="1"/>
  <c r="D52" i="44" s="1"/>
  <c r="D54" i="44" s="1"/>
  <c r="D57" i="44" s="1"/>
  <c r="D60" i="44" s="1"/>
  <c r="C33" i="44"/>
  <c r="N57" i="45"/>
  <c r="N60" i="45" s="1"/>
  <c r="F57" i="45"/>
  <c r="F60" i="45" s="1"/>
  <c r="K49" i="45"/>
  <c r="K52" i="45" s="1"/>
  <c r="K54" i="45" s="1"/>
  <c r="K57" i="45" s="1"/>
  <c r="K60" i="45" s="1"/>
  <c r="I49" i="45"/>
  <c r="I52" i="45" s="1"/>
  <c r="I54" i="45" s="1"/>
  <c r="I57" i="45" s="1"/>
  <c r="I60" i="45" s="1"/>
  <c r="AA48" i="45"/>
  <c r="Y48" i="45"/>
  <c r="Z48" i="45" s="1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AA49" i="45" s="1"/>
  <c r="AA52" i="45" s="1"/>
  <c r="AA54" i="45" s="1"/>
  <c r="AA57" i="45" s="1"/>
  <c r="AA60" i="45" s="1"/>
  <c r="Y33" i="45"/>
  <c r="Y49" i="45" s="1"/>
  <c r="Y52" i="45" s="1"/>
  <c r="Y54" i="45" s="1"/>
  <c r="Y57" i="45" s="1"/>
  <c r="Y60" i="45" s="1"/>
  <c r="X33" i="45"/>
  <c r="X49" i="45" s="1"/>
  <c r="X52" i="45" s="1"/>
  <c r="W33" i="45"/>
  <c r="W49" i="45" s="1"/>
  <c r="W52" i="45" s="1"/>
  <c r="W54" i="45" s="1"/>
  <c r="W57" i="45" s="1"/>
  <c r="W60" i="45" s="1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S33" i="45"/>
  <c r="S49" i="45" s="1"/>
  <c r="S52" i="45" s="1"/>
  <c r="S54" i="45" s="1"/>
  <c r="S57" i="45" s="1"/>
  <c r="S60" i="45" s="1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O49" i="45" s="1"/>
  <c r="O52" i="45" s="1"/>
  <c r="O54" i="45" s="1"/>
  <c r="O57" i="45" s="1"/>
  <c r="O60" i="45" s="1"/>
  <c r="N33" i="45"/>
  <c r="N49" i="45" s="1"/>
  <c r="N52" i="45" s="1"/>
  <c r="N54" i="45" s="1"/>
  <c r="M33" i="45"/>
  <c r="M49" i="45" s="1"/>
  <c r="M52" i="45" s="1"/>
  <c r="M54" i="45" s="1"/>
  <c r="M57" i="45" s="1"/>
  <c r="M60" i="45" s="1"/>
  <c r="L33" i="45"/>
  <c r="L49" i="45" s="1"/>
  <c r="L52" i="45" s="1"/>
  <c r="L54" i="45" s="1"/>
  <c r="L57" i="45" s="1"/>
  <c r="L60" i="45" s="1"/>
  <c r="K33" i="45"/>
  <c r="J33" i="45"/>
  <c r="I33" i="45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F49" i="45" s="1"/>
  <c r="F52" i="45" s="1"/>
  <c r="F54" i="45" s="1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O54" i="46"/>
  <c r="O57" i="46" s="1"/>
  <c r="O60" i="46" s="1"/>
  <c r="AA48" i="46"/>
  <c r="Z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AA49" i="46" s="1"/>
  <c r="AA52" i="46" s="1"/>
  <c r="AA54" i="46" s="1"/>
  <c r="AA57" i="46" s="1"/>
  <c r="AA60" i="46" s="1"/>
  <c r="Y33" i="46"/>
  <c r="X33" i="46"/>
  <c r="Z33" i="46" s="1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U49" i="46" s="1"/>
  <c r="U52" i="46" s="1"/>
  <c r="U54" i="46" s="1"/>
  <c r="U57" i="46" s="1"/>
  <c r="U60" i="46" s="1"/>
  <c r="T33" i="46"/>
  <c r="T49" i="46" s="1"/>
  <c r="T52" i="46" s="1"/>
  <c r="T54" i="46" s="1"/>
  <c r="T57" i="46" s="1"/>
  <c r="T60" i="46" s="1"/>
  <c r="S33" i="46"/>
  <c r="S49" i="46" s="1"/>
  <c r="S52" i="46" s="1"/>
  <c r="S54" i="46" s="1"/>
  <c r="S57" i="46" s="1"/>
  <c r="S60" i="46" s="1"/>
  <c r="R33" i="46"/>
  <c r="Q33" i="46"/>
  <c r="P33" i="46"/>
  <c r="P49" i="46" s="1"/>
  <c r="P52" i="46" s="1"/>
  <c r="P54" i="46" s="1"/>
  <c r="P57" i="46" s="1"/>
  <c r="P60" i="46" s="1"/>
  <c r="O33" i="46"/>
  <c r="O49" i="46" s="1"/>
  <c r="O52" i="46" s="1"/>
  <c r="N33" i="46"/>
  <c r="N49" i="46" s="1"/>
  <c r="N52" i="46" s="1"/>
  <c r="N54" i="46" s="1"/>
  <c r="N57" i="46" s="1"/>
  <c r="N60" i="46" s="1"/>
  <c r="M33" i="46"/>
  <c r="M49" i="46" s="1"/>
  <c r="M52" i="46" s="1"/>
  <c r="M54" i="46" s="1"/>
  <c r="M57" i="46" s="1"/>
  <c r="M60" i="46" s="1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I33" i="46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AA48" i="47"/>
  <c r="Y48" i="47"/>
  <c r="X48" i="47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Y49" i="47" s="1"/>
  <c r="Y52" i="47" s="1"/>
  <c r="Y54" i="47" s="1"/>
  <c r="Y57" i="47" s="1"/>
  <c r="Y60" i="47" s="1"/>
  <c r="X33" i="47"/>
  <c r="Z33" i="47" s="1"/>
  <c r="W33" i="47"/>
  <c r="W49" i="47" s="1"/>
  <c r="W52" i="47" s="1"/>
  <c r="W54" i="47" s="1"/>
  <c r="W57" i="47" s="1"/>
  <c r="W60" i="47" s="1"/>
  <c r="V33" i="47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R33" i="47"/>
  <c r="R49" i="47" s="1"/>
  <c r="R52" i="47" s="1"/>
  <c r="R54" i="47" s="1"/>
  <c r="R57" i="47" s="1"/>
  <c r="R60" i="47" s="1"/>
  <c r="Q33" i="47"/>
  <c r="Q49" i="47" s="1"/>
  <c r="Q52" i="47" s="1"/>
  <c r="Q54" i="47" s="1"/>
  <c r="Q57" i="47" s="1"/>
  <c r="Q60" i="47" s="1"/>
  <c r="P33" i="47"/>
  <c r="P49" i="47" s="1"/>
  <c r="P52" i="47" s="1"/>
  <c r="P54" i="47" s="1"/>
  <c r="P57" i="47" s="1"/>
  <c r="P60" i="47" s="1"/>
  <c r="O33" i="47"/>
  <c r="O49" i="47" s="1"/>
  <c r="O52" i="47" s="1"/>
  <c r="O54" i="47" s="1"/>
  <c r="O57" i="47" s="1"/>
  <c r="O60" i="47" s="1"/>
  <c r="N33" i="47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H49" i="47" s="1"/>
  <c r="H52" i="47" s="1"/>
  <c r="H54" i="47" s="1"/>
  <c r="H57" i="47" s="1"/>
  <c r="H60" i="47" s="1"/>
  <c r="G33" i="47"/>
  <c r="G49" i="47" s="1"/>
  <c r="G52" i="47" s="1"/>
  <c r="G54" i="47" s="1"/>
  <c r="G57" i="47" s="1"/>
  <c r="G60" i="47" s="1"/>
  <c r="F33" i="47"/>
  <c r="E33" i="47"/>
  <c r="E49" i="47" s="1"/>
  <c r="E52" i="47" s="1"/>
  <c r="E54" i="47" s="1"/>
  <c r="E57" i="47" s="1"/>
  <c r="E60" i="47" s="1"/>
  <c r="D33" i="47"/>
  <c r="D49" i="47" s="1"/>
  <c r="D52" i="47" s="1"/>
  <c r="D54" i="47" s="1"/>
  <c r="D57" i="47" s="1"/>
  <c r="D60" i="47" s="1"/>
  <c r="C33" i="47"/>
  <c r="M49" i="48"/>
  <c r="M52" i="48" s="1"/>
  <c r="M54" i="48" s="1"/>
  <c r="M57" i="48" s="1"/>
  <c r="M60" i="48" s="1"/>
  <c r="E49" i="48"/>
  <c r="E52" i="48" s="1"/>
  <c r="E54" i="48" s="1"/>
  <c r="E57" i="48" s="1"/>
  <c r="E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Y49" i="48" s="1"/>
  <c r="Y52" i="48" s="1"/>
  <c r="Y54" i="48" s="1"/>
  <c r="Y57" i="48" s="1"/>
  <c r="Y60" i="48" s="1"/>
  <c r="X33" i="48"/>
  <c r="X49" i="48" s="1"/>
  <c r="W33" i="48"/>
  <c r="W49" i="48" s="1"/>
  <c r="W52" i="48" s="1"/>
  <c r="W54" i="48" s="1"/>
  <c r="W57" i="48" s="1"/>
  <c r="W60" i="48" s="1"/>
  <c r="V33" i="48"/>
  <c r="U33" i="48"/>
  <c r="U49" i="48" s="1"/>
  <c r="U52" i="48" s="1"/>
  <c r="U54" i="48" s="1"/>
  <c r="U57" i="48" s="1"/>
  <c r="U60" i="48" s="1"/>
  <c r="T33" i="48"/>
  <c r="T49" i="48" s="1"/>
  <c r="T52" i="48" s="1"/>
  <c r="T54" i="48" s="1"/>
  <c r="T57" i="48" s="1"/>
  <c r="T60" i="48" s="1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Q49" i="48" s="1"/>
  <c r="Q52" i="48" s="1"/>
  <c r="Q54" i="48" s="1"/>
  <c r="Q57" i="48" s="1"/>
  <c r="Q60" i="48" s="1"/>
  <c r="P33" i="48"/>
  <c r="P49" i="48" s="1"/>
  <c r="P52" i="48" s="1"/>
  <c r="P54" i="48" s="1"/>
  <c r="P57" i="48" s="1"/>
  <c r="P60" i="48" s="1"/>
  <c r="O33" i="48"/>
  <c r="O49" i="48" s="1"/>
  <c r="O52" i="48" s="1"/>
  <c r="O54" i="48" s="1"/>
  <c r="O57" i="48" s="1"/>
  <c r="O60" i="48" s="1"/>
  <c r="N33" i="48"/>
  <c r="M33" i="48"/>
  <c r="L33" i="48"/>
  <c r="L49" i="48" s="1"/>
  <c r="L52" i="48" s="1"/>
  <c r="L54" i="48" s="1"/>
  <c r="L57" i="48" s="1"/>
  <c r="L60" i="48" s="1"/>
  <c r="K33" i="48"/>
  <c r="K49" i="48" s="1"/>
  <c r="K52" i="48" s="1"/>
  <c r="K54" i="48" s="1"/>
  <c r="K57" i="48" s="1"/>
  <c r="K60" i="48" s="1"/>
  <c r="J33" i="48"/>
  <c r="J49" i="48" s="1"/>
  <c r="J52" i="48" s="1"/>
  <c r="J54" i="48" s="1"/>
  <c r="J57" i="48" s="1"/>
  <c r="J60" i="48" s="1"/>
  <c r="I33" i="48"/>
  <c r="I49" i="48" s="1"/>
  <c r="I52" i="48" s="1"/>
  <c r="I54" i="48" s="1"/>
  <c r="I57" i="48" s="1"/>
  <c r="I60" i="48" s="1"/>
  <c r="H33" i="48"/>
  <c r="H49" i="48" s="1"/>
  <c r="H52" i="48" s="1"/>
  <c r="H54" i="48" s="1"/>
  <c r="H57" i="48" s="1"/>
  <c r="H60" i="48" s="1"/>
  <c r="G33" i="48"/>
  <c r="G49" i="48" s="1"/>
  <c r="G52" i="48" s="1"/>
  <c r="G54" i="48" s="1"/>
  <c r="G57" i="48" s="1"/>
  <c r="G60" i="48" s="1"/>
  <c r="F33" i="48"/>
  <c r="E33" i="48"/>
  <c r="D33" i="48"/>
  <c r="D49" i="48" s="1"/>
  <c r="D52" i="48" s="1"/>
  <c r="D54" i="48" s="1"/>
  <c r="D57" i="48" s="1"/>
  <c r="D60" i="48" s="1"/>
  <c r="C33" i="48"/>
  <c r="C49" i="48" s="1"/>
  <c r="C52" i="48" s="1"/>
  <c r="C54" i="48" s="1"/>
  <c r="C57" i="48" s="1"/>
  <c r="C60" i="48" s="1"/>
  <c r="T49" i="49"/>
  <c r="T52" i="49" s="1"/>
  <c r="T54" i="49" s="1"/>
  <c r="T57" i="49" s="1"/>
  <c r="T60" i="49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E49" i="49" s="1"/>
  <c r="E52" i="49" s="1"/>
  <c r="E54" i="49" s="1"/>
  <c r="E57" i="49" s="1"/>
  <c r="E60" i="49" s="1"/>
  <c r="D48" i="49"/>
  <c r="C48" i="49"/>
  <c r="AA33" i="49"/>
  <c r="AA49" i="49" s="1"/>
  <c r="AA52" i="49" s="1"/>
  <c r="AA54" i="49" s="1"/>
  <c r="AA57" i="49" s="1"/>
  <c r="AA60" i="49" s="1"/>
  <c r="Y33" i="49"/>
  <c r="Y49" i="49" s="1"/>
  <c r="Y52" i="49" s="1"/>
  <c r="Y54" i="49" s="1"/>
  <c r="Y57" i="49" s="1"/>
  <c r="Y60" i="49" s="1"/>
  <c r="X33" i="49"/>
  <c r="X49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T33" i="49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P49" i="49" s="1"/>
  <c r="P52" i="49" s="1"/>
  <c r="P54" i="49" s="1"/>
  <c r="P57" i="49" s="1"/>
  <c r="P60" i="49" s="1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L33" i="49"/>
  <c r="L49" i="49" s="1"/>
  <c r="L52" i="49" s="1"/>
  <c r="L54" i="49" s="1"/>
  <c r="L57" i="49" s="1"/>
  <c r="L60" i="49" s="1"/>
  <c r="K33" i="49"/>
  <c r="K49" i="49" s="1"/>
  <c r="K52" i="49" s="1"/>
  <c r="K54" i="49" s="1"/>
  <c r="K57" i="49" s="1"/>
  <c r="K60" i="49" s="1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H49" i="49" s="1"/>
  <c r="H52" i="49" s="1"/>
  <c r="H54" i="49" s="1"/>
  <c r="H57" i="49" s="1"/>
  <c r="H60" i="49" s="1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X33" i="50"/>
  <c r="X49" i="50" s="1"/>
  <c r="W33" i="50"/>
  <c r="W49" i="50" s="1"/>
  <c r="W52" i="50" s="1"/>
  <c r="W54" i="50" s="1"/>
  <c r="W57" i="50" s="1"/>
  <c r="W60" i="50" s="1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O49" i="50" s="1"/>
  <c r="O52" i="50" s="1"/>
  <c r="O54" i="50" s="1"/>
  <c r="O57" i="50" s="1"/>
  <c r="O60" i="50" s="1"/>
  <c r="N33" i="50"/>
  <c r="N49" i="50" s="1"/>
  <c r="N52" i="50" s="1"/>
  <c r="N54" i="50" s="1"/>
  <c r="N57" i="50" s="1"/>
  <c r="N60" i="50" s="1"/>
  <c r="M33" i="50"/>
  <c r="M49" i="50" s="1"/>
  <c r="M52" i="50" s="1"/>
  <c r="M54" i="50" s="1"/>
  <c r="M57" i="50" s="1"/>
  <c r="M60" i="50" s="1"/>
  <c r="L33" i="50"/>
  <c r="K33" i="50"/>
  <c r="K49" i="50" s="1"/>
  <c r="K52" i="50" s="1"/>
  <c r="K54" i="50" s="1"/>
  <c r="K57" i="50" s="1"/>
  <c r="K60" i="50" s="1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H49" i="50" s="1"/>
  <c r="H52" i="50" s="1"/>
  <c r="H54" i="50" s="1"/>
  <c r="H57" i="50" s="1"/>
  <c r="H60" i="50" s="1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C33" i="50"/>
  <c r="C49" i="50" s="1"/>
  <c r="C52" i="50" s="1"/>
  <c r="C54" i="50" s="1"/>
  <c r="C57" i="50" s="1"/>
  <c r="C60" i="50" s="1"/>
  <c r="R49" i="51"/>
  <c r="R52" i="51" s="1"/>
  <c r="R54" i="51" s="1"/>
  <c r="R57" i="51" s="1"/>
  <c r="R60" i="51" s="1"/>
  <c r="J49" i="51"/>
  <c r="J52" i="51" s="1"/>
  <c r="J54" i="51" s="1"/>
  <c r="J57" i="51" s="1"/>
  <c r="J60" i="51" s="1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Y33" i="51"/>
  <c r="Y49" i="51" s="1"/>
  <c r="Y52" i="51" s="1"/>
  <c r="Y54" i="51" s="1"/>
  <c r="Y57" i="51" s="1"/>
  <c r="Y60" i="51" s="1"/>
  <c r="X33" i="51"/>
  <c r="X49" i="51" s="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R33" i="51"/>
  <c r="Q33" i="51"/>
  <c r="Q49" i="51" s="1"/>
  <c r="Q52" i="51" s="1"/>
  <c r="Q54" i="51" s="1"/>
  <c r="Q57" i="51" s="1"/>
  <c r="Q60" i="51" s="1"/>
  <c r="P33" i="51"/>
  <c r="P49" i="51" s="1"/>
  <c r="P52" i="51" s="1"/>
  <c r="P54" i="51" s="1"/>
  <c r="P57" i="51" s="1"/>
  <c r="P60" i="51" s="1"/>
  <c r="O33" i="51"/>
  <c r="O49" i="51" s="1"/>
  <c r="O52" i="51" s="1"/>
  <c r="O54" i="51" s="1"/>
  <c r="O57" i="51" s="1"/>
  <c r="O60" i="51" s="1"/>
  <c r="N33" i="51"/>
  <c r="N49" i="51" s="1"/>
  <c r="N52" i="51" s="1"/>
  <c r="N54" i="51" s="1"/>
  <c r="N57" i="51" s="1"/>
  <c r="N60" i="51" s="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L60" i="51" s="1"/>
  <c r="K33" i="51"/>
  <c r="J33" i="5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G49" i="51" s="1"/>
  <c r="G52" i="51" s="1"/>
  <c r="G54" i="51" s="1"/>
  <c r="G57" i="51" s="1"/>
  <c r="G60" i="51" s="1"/>
  <c r="F33" i="51"/>
  <c r="F49" i="51" s="1"/>
  <c r="F52" i="51" s="1"/>
  <c r="F54" i="51" s="1"/>
  <c r="F57" i="51" s="1"/>
  <c r="F60" i="51" s="1"/>
  <c r="E33" i="51"/>
  <c r="E49" i="51" s="1"/>
  <c r="E52" i="51" s="1"/>
  <c r="E54" i="51" s="1"/>
  <c r="E57" i="51" s="1"/>
  <c r="E60" i="51" s="1"/>
  <c r="D33" i="51"/>
  <c r="D49" i="51" s="1"/>
  <c r="D52" i="51" s="1"/>
  <c r="D54" i="51" s="1"/>
  <c r="D57" i="51" s="1"/>
  <c r="D60" i="51" s="1"/>
  <c r="C33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Y33" i="52"/>
  <c r="Y49" i="52" s="1"/>
  <c r="Y52" i="52" s="1"/>
  <c r="Y54" i="52" s="1"/>
  <c r="Y57" i="52" s="1"/>
  <c r="Y60" i="52" s="1"/>
  <c r="X33" i="52"/>
  <c r="X49" i="52" s="1"/>
  <c r="Z49" i="52" s="1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U49" i="52" s="1"/>
  <c r="U52" i="52" s="1"/>
  <c r="U54" i="52" s="1"/>
  <c r="U57" i="52" s="1"/>
  <c r="U60" i="52" s="1"/>
  <c r="T33" i="52"/>
  <c r="T49" i="52" s="1"/>
  <c r="T52" i="52" s="1"/>
  <c r="T54" i="52" s="1"/>
  <c r="T57" i="52" s="1"/>
  <c r="T60" i="52" s="1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P49" i="52" s="1"/>
  <c r="P52" i="52" s="1"/>
  <c r="P54" i="52" s="1"/>
  <c r="P57" i="52" s="1"/>
  <c r="P60" i="52" s="1"/>
  <c r="O33" i="52"/>
  <c r="O49" i="52" s="1"/>
  <c r="O52" i="52" s="1"/>
  <c r="O54" i="52" s="1"/>
  <c r="O57" i="52" s="1"/>
  <c r="O60" i="52" s="1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L49" i="52" s="1"/>
  <c r="L52" i="52" s="1"/>
  <c r="L54" i="52" s="1"/>
  <c r="L57" i="52" s="1"/>
  <c r="L60" i="52" s="1"/>
  <c r="K33" i="52"/>
  <c r="K49" i="52" s="1"/>
  <c r="K52" i="52" s="1"/>
  <c r="K54" i="52" s="1"/>
  <c r="K57" i="52" s="1"/>
  <c r="K60" i="52" s="1"/>
  <c r="J33" i="52"/>
  <c r="I33" i="52"/>
  <c r="I49" i="52" s="1"/>
  <c r="I52" i="52" s="1"/>
  <c r="I54" i="52" s="1"/>
  <c r="I57" i="52" s="1"/>
  <c r="I60" i="52" s="1"/>
  <c r="H33" i="52"/>
  <c r="H49" i="52" s="1"/>
  <c r="H52" i="52" s="1"/>
  <c r="H54" i="52" s="1"/>
  <c r="H57" i="52" s="1"/>
  <c r="H60" i="52" s="1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D49" i="52" s="1"/>
  <c r="D52" i="52" s="1"/>
  <c r="D54" i="52" s="1"/>
  <c r="D57" i="52" s="1"/>
  <c r="D60" i="52" s="1"/>
  <c r="C33" i="52"/>
  <c r="C49" i="52" s="1"/>
  <c r="C52" i="52" s="1"/>
  <c r="C54" i="52" s="1"/>
  <c r="C57" i="52" s="1"/>
  <c r="C60" i="52" s="1"/>
  <c r="X52" i="53"/>
  <c r="X54" i="53" s="1"/>
  <c r="X49" i="53"/>
  <c r="Z49" i="53" s="1"/>
  <c r="AA48" i="53"/>
  <c r="Z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Y49" i="53" s="1"/>
  <c r="Y52" i="53" s="1"/>
  <c r="Y54" i="53" s="1"/>
  <c r="Y57" i="53" s="1"/>
  <c r="Y60" i="53" s="1"/>
  <c r="X33" i="53"/>
  <c r="Z33" i="53" s="1"/>
  <c r="W33" i="53"/>
  <c r="W49" i="53" s="1"/>
  <c r="W52" i="53" s="1"/>
  <c r="W54" i="53" s="1"/>
  <c r="W57" i="53" s="1"/>
  <c r="W60" i="53" s="1"/>
  <c r="V33" i="53"/>
  <c r="V49" i="53" s="1"/>
  <c r="V52" i="53" s="1"/>
  <c r="V54" i="53" s="1"/>
  <c r="V57" i="53" s="1"/>
  <c r="V60" i="53" s="1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S57" i="53" s="1"/>
  <c r="S60" i="53" s="1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N49" i="53" s="1"/>
  <c r="N52" i="53" s="1"/>
  <c r="N54" i="53" s="1"/>
  <c r="N57" i="53" s="1"/>
  <c r="N60" i="53" s="1"/>
  <c r="M33" i="53"/>
  <c r="M49" i="53" s="1"/>
  <c r="M52" i="53" s="1"/>
  <c r="M54" i="53" s="1"/>
  <c r="M57" i="53" s="1"/>
  <c r="M60" i="53" s="1"/>
  <c r="L33" i="53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H33" i="53"/>
  <c r="H49" i="53" s="1"/>
  <c r="H52" i="53" s="1"/>
  <c r="H54" i="53" s="1"/>
  <c r="H57" i="53" s="1"/>
  <c r="H60" i="53" s="1"/>
  <c r="G33" i="53"/>
  <c r="G49" i="53" s="1"/>
  <c r="G52" i="53" s="1"/>
  <c r="G54" i="53" s="1"/>
  <c r="G57" i="53" s="1"/>
  <c r="G60" i="53" s="1"/>
  <c r="F33" i="53"/>
  <c r="F49" i="53" s="1"/>
  <c r="F52" i="53" s="1"/>
  <c r="F54" i="53" s="1"/>
  <c r="F57" i="53" s="1"/>
  <c r="F60" i="53" s="1"/>
  <c r="E33" i="53"/>
  <c r="E49" i="53" s="1"/>
  <c r="E52" i="53" s="1"/>
  <c r="E54" i="53" s="1"/>
  <c r="E57" i="53" s="1"/>
  <c r="E60" i="53" s="1"/>
  <c r="D33" i="53"/>
  <c r="C33" i="53"/>
  <c r="C49" i="53" s="1"/>
  <c r="C52" i="53" s="1"/>
  <c r="C54" i="53" s="1"/>
  <c r="C57" i="53" s="1"/>
  <c r="C60" i="53" s="1"/>
  <c r="N52" i="54"/>
  <c r="N54" i="54" s="1"/>
  <c r="N57" i="54" s="1"/>
  <c r="N60" i="54" s="1"/>
  <c r="P49" i="54"/>
  <c r="P52" i="54" s="1"/>
  <c r="P54" i="54" s="1"/>
  <c r="P57" i="54" s="1"/>
  <c r="P60" i="54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Y33" i="54"/>
  <c r="Z33" i="54" s="1"/>
  <c r="X33" i="54"/>
  <c r="X49" i="54" s="1"/>
  <c r="X52" i="54" s="1"/>
  <c r="X54" i="54" s="1"/>
  <c r="W33" i="54"/>
  <c r="W49" i="54" s="1"/>
  <c r="W52" i="54" s="1"/>
  <c r="W54" i="54" s="1"/>
  <c r="W57" i="54" s="1"/>
  <c r="W60" i="54" s="1"/>
  <c r="V33" i="54"/>
  <c r="V49" i="54" s="1"/>
  <c r="V52" i="54" s="1"/>
  <c r="V54" i="54" s="1"/>
  <c r="V57" i="54" s="1"/>
  <c r="V60" i="54" s="1"/>
  <c r="U33" i="54"/>
  <c r="U49" i="54" s="1"/>
  <c r="U52" i="54" s="1"/>
  <c r="U54" i="54" s="1"/>
  <c r="U57" i="54" s="1"/>
  <c r="U60" i="54" s="1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Q49" i="54" s="1"/>
  <c r="Q52" i="54" s="1"/>
  <c r="Q54" i="54" s="1"/>
  <c r="Q57" i="54" s="1"/>
  <c r="Q60" i="54" s="1"/>
  <c r="P33" i="54"/>
  <c r="O33" i="54"/>
  <c r="O49" i="54" s="1"/>
  <c r="O52" i="54" s="1"/>
  <c r="O54" i="54" s="1"/>
  <c r="O57" i="54" s="1"/>
  <c r="O60" i="54" s="1"/>
  <c r="N33" i="54"/>
  <c r="N49" i="54" s="1"/>
  <c r="M33" i="54"/>
  <c r="M49" i="54" s="1"/>
  <c r="M52" i="54" s="1"/>
  <c r="M54" i="54" s="1"/>
  <c r="M57" i="54" s="1"/>
  <c r="M60" i="54" s="1"/>
  <c r="L33" i="54"/>
  <c r="L49" i="54" s="1"/>
  <c r="L52" i="54" s="1"/>
  <c r="L54" i="54" s="1"/>
  <c r="L57" i="54" s="1"/>
  <c r="L60" i="54" s="1"/>
  <c r="K33" i="54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D49" i="54" s="1"/>
  <c r="D52" i="54" s="1"/>
  <c r="D54" i="54" s="1"/>
  <c r="D57" i="54" s="1"/>
  <c r="D60" i="54" s="1"/>
  <c r="C33" i="54"/>
  <c r="E52" i="55"/>
  <c r="E54" i="55" s="1"/>
  <c r="E57" i="55" s="1"/>
  <c r="E60" i="55" s="1"/>
  <c r="AA48" i="55"/>
  <c r="Y48" i="55"/>
  <c r="Z48" i="55" s="1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U49" i="55" s="1"/>
  <c r="U52" i="55" s="1"/>
  <c r="U54" i="55" s="1"/>
  <c r="U57" i="55" s="1"/>
  <c r="U60" i="55" s="1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N33" i="55"/>
  <c r="N49" i="55" s="1"/>
  <c r="N52" i="55" s="1"/>
  <c r="N54" i="55" s="1"/>
  <c r="N57" i="55" s="1"/>
  <c r="N60" i="55" s="1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F33" i="55"/>
  <c r="F49" i="55" s="1"/>
  <c r="F52" i="55" s="1"/>
  <c r="F54" i="55" s="1"/>
  <c r="F57" i="55" s="1"/>
  <c r="F60" i="55" s="1"/>
  <c r="E33" i="55"/>
  <c r="E49" i="55" s="1"/>
  <c r="D33" i="55"/>
  <c r="D49" i="55" s="1"/>
  <c r="D52" i="55" s="1"/>
  <c r="D54" i="55" s="1"/>
  <c r="D57" i="55" s="1"/>
  <c r="D60" i="55" s="1"/>
  <c r="C33" i="55"/>
  <c r="C49" i="55" s="1"/>
  <c r="C52" i="55" s="1"/>
  <c r="C54" i="55" s="1"/>
  <c r="C57" i="55" s="1"/>
  <c r="C60" i="55" s="1"/>
  <c r="V49" i="1"/>
  <c r="V52" i="1" s="1"/>
  <c r="V54" i="1" s="1"/>
  <c r="V57" i="1" s="1"/>
  <c r="V60" i="1" s="1"/>
  <c r="N49" i="1"/>
  <c r="N52" i="1" s="1"/>
  <c r="N54" i="1" s="1"/>
  <c r="N57" i="1" s="1"/>
  <c r="N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W33" i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AA49" i="54" l="1"/>
  <c r="AA52" i="54" s="1"/>
  <c r="AA54" i="54" s="1"/>
  <c r="AA57" i="54" s="1"/>
  <c r="AA60" i="54" s="1"/>
  <c r="I49" i="53"/>
  <c r="I52" i="53" s="1"/>
  <c r="I54" i="53" s="1"/>
  <c r="I57" i="53" s="1"/>
  <c r="I60" i="53" s="1"/>
  <c r="U49" i="49"/>
  <c r="U52" i="49" s="1"/>
  <c r="U54" i="49" s="1"/>
  <c r="U57" i="49" s="1"/>
  <c r="U60" i="49" s="1"/>
  <c r="K49" i="51"/>
  <c r="K52" i="51" s="1"/>
  <c r="K54" i="51" s="1"/>
  <c r="K57" i="51" s="1"/>
  <c r="K60" i="51" s="1"/>
  <c r="Y49" i="50"/>
  <c r="Y52" i="50" s="1"/>
  <c r="Y54" i="50" s="1"/>
  <c r="Y57" i="50" s="1"/>
  <c r="Y60" i="50" s="1"/>
  <c r="M49" i="49"/>
  <c r="M52" i="49" s="1"/>
  <c r="M54" i="49" s="1"/>
  <c r="M57" i="49" s="1"/>
  <c r="M60" i="49" s="1"/>
  <c r="J49" i="55"/>
  <c r="J52" i="55" s="1"/>
  <c r="J54" i="55" s="1"/>
  <c r="J57" i="55" s="1"/>
  <c r="J60" i="55" s="1"/>
  <c r="H49" i="20"/>
  <c r="H52" i="20" s="1"/>
  <c r="H54" i="20" s="1"/>
  <c r="H57" i="20" s="1"/>
  <c r="H60" i="20" s="1"/>
  <c r="M49" i="6"/>
  <c r="M52" i="6" s="1"/>
  <c r="M54" i="6" s="1"/>
  <c r="M57" i="6" s="1"/>
  <c r="M60" i="6" s="1"/>
  <c r="J49" i="52"/>
  <c r="J52" i="52" s="1"/>
  <c r="J54" i="52" s="1"/>
  <c r="J57" i="52" s="1"/>
  <c r="J60" i="52" s="1"/>
  <c r="X49" i="47"/>
  <c r="G49" i="1"/>
  <c r="G52" i="1" s="1"/>
  <c r="G54" i="1" s="1"/>
  <c r="G57" i="1" s="1"/>
  <c r="G60" i="1" s="1"/>
  <c r="O49" i="1"/>
  <c r="O52" i="1" s="1"/>
  <c r="O54" i="1" s="1"/>
  <c r="O57" i="1" s="1"/>
  <c r="O60" i="1" s="1"/>
  <c r="W49" i="1"/>
  <c r="W52" i="1" s="1"/>
  <c r="W54" i="1" s="1"/>
  <c r="W57" i="1" s="1"/>
  <c r="W60" i="1" s="1"/>
  <c r="D49" i="53"/>
  <c r="D52" i="53" s="1"/>
  <c r="D54" i="53" s="1"/>
  <c r="D57" i="53" s="1"/>
  <c r="D60" i="53" s="1"/>
  <c r="L49" i="53"/>
  <c r="L52" i="53" s="1"/>
  <c r="L54" i="53" s="1"/>
  <c r="L57" i="53" s="1"/>
  <c r="L60" i="53" s="1"/>
  <c r="D49" i="50"/>
  <c r="D52" i="50" s="1"/>
  <c r="D54" i="50" s="1"/>
  <c r="D57" i="50" s="1"/>
  <c r="D60" i="50" s="1"/>
  <c r="L49" i="50"/>
  <c r="L52" i="50" s="1"/>
  <c r="L54" i="50" s="1"/>
  <c r="L57" i="50" s="1"/>
  <c r="L60" i="50" s="1"/>
  <c r="T49" i="50"/>
  <c r="T52" i="50" s="1"/>
  <c r="T54" i="50" s="1"/>
  <c r="T57" i="50" s="1"/>
  <c r="T60" i="50" s="1"/>
  <c r="X49" i="46"/>
  <c r="D49" i="43"/>
  <c r="D52" i="43" s="1"/>
  <c r="D54" i="43" s="1"/>
  <c r="D57" i="43" s="1"/>
  <c r="D60" i="43" s="1"/>
  <c r="L49" i="43"/>
  <c r="L52" i="43" s="1"/>
  <c r="L54" i="43" s="1"/>
  <c r="L57" i="43" s="1"/>
  <c r="L60" i="43" s="1"/>
  <c r="T49" i="43"/>
  <c r="T52" i="43" s="1"/>
  <c r="T54" i="43" s="1"/>
  <c r="T57" i="43" s="1"/>
  <c r="T60" i="43" s="1"/>
  <c r="C49" i="37"/>
  <c r="C52" i="37" s="1"/>
  <c r="C54" i="37" s="1"/>
  <c r="C57" i="37" s="1"/>
  <c r="C60" i="37" s="1"/>
  <c r="K49" i="37"/>
  <c r="K52" i="37" s="1"/>
  <c r="K54" i="37" s="1"/>
  <c r="K57" i="37" s="1"/>
  <c r="K60" i="37" s="1"/>
  <c r="S49" i="37"/>
  <c r="S52" i="37" s="1"/>
  <c r="S54" i="37" s="1"/>
  <c r="S57" i="37" s="1"/>
  <c r="S60" i="37" s="1"/>
  <c r="M49" i="11"/>
  <c r="M52" i="11" s="1"/>
  <c r="M54" i="11" s="1"/>
  <c r="M57" i="11" s="1"/>
  <c r="M60" i="11" s="1"/>
  <c r="C49" i="51"/>
  <c r="C52" i="51" s="1"/>
  <c r="C54" i="51" s="1"/>
  <c r="C57" i="51" s="1"/>
  <c r="C60" i="51" s="1"/>
  <c r="S49" i="51"/>
  <c r="S52" i="51" s="1"/>
  <c r="S54" i="51" s="1"/>
  <c r="S57" i="51" s="1"/>
  <c r="S60" i="51" s="1"/>
  <c r="T49" i="45"/>
  <c r="T52" i="45" s="1"/>
  <c r="T54" i="45" s="1"/>
  <c r="T57" i="45" s="1"/>
  <c r="T60" i="45" s="1"/>
  <c r="G49" i="38"/>
  <c r="G52" i="38" s="1"/>
  <c r="G54" i="38" s="1"/>
  <c r="G57" i="38" s="1"/>
  <c r="G60" i="38" s="1"/>
  <c r="T49" i="35"/>
  <c r="T52" i="35" s="1"/>
  <c r="T54" i="35" s="1"/>
  <c r="T57" i="35" s="1"/>
  <c r="T60" i="35" s="1"/>
  <c r="C49" i="54"/>
  <c r="C52" i="54" s="1"/>
  <c r="C54" i="54" s="1"/>
  <c r="C57" i="54" s="1"/>
  <c r="C60" i="54" s="1"/>
  <c r="K49" i="54"/>
  <c r="K52" i="54" s="1"/>
  <c r="K54" i="54" s="1"/>
  <c r="K57" i="54" s="1"/>
  <c r="K60" i="54" s="1"/>
  <c r="E49" i="19"/>
  <c r="E52" i="19" s="1"/>
  <c r="E54" i="19" s="1"/>
  <c r="E57" i="19" s="1"/>
  <c r="E60" i="19" s="1"/>
  <c r="Z33" i="1"/>
  <c r="Z48" i="1"/>
  <c r="F49" i="48"/>
  <c r="F52" i="48" s="1"/>
  <c r="F54" i="48" s="1"/>
  <c r="F57" i="48" s="1"/>
  <c r="F60" i="48" s="1"/>
  <c r="N49" i="48"/>
  <c r="N52" i="48" s="1"/>
  <c r="N54" i="48" s="1"/>
  <c r="N57" i="48" s="1"/>
  <c r="N60" i="48" s="1"/>
  <c r="V49" i="48"/>
  <c r="V52" i="48" s="1"/>
  <c r="V54" i="48" s="1"/>
  <c r="V57" i="48" s="1"/>
  <c r="V60" i="48" s="1"/>
  <c r="C49" i="47"/>
  <c r="C52" i="47" s="1"/>
  <c r="C54" i="47" s="1"/>
  <c r="C57" i="47" s="1"/>
  <c r="C60" i="47" s="1"/>
  <c r="K49" i="47"/>
  <c r="K52" i="47" s="1"/>
  <c r="K54" i="47" s="1"/>
  <c r="K57" i="47" s="1"/>
  <c r="K60" i="47" s="1"/>
  <c r="S49" i="47"/>
  <c r="S52" i="47" s="1"/>
  <c r="S54" i="47" s="1"/>
  <c r="S57" i="47" s="1"/>
  <c r="S60" i="47" s="1"/>
  <c r="Z48" i="44"/>
  <c r="G49" i="40"/>
  <c r="G52" i="40" s="1"/>
  <c r="G54" i="40" s="1"/>
  <c r="G57" i="40" s="1"/>
  <c r="G60" i="40" s="1"/>
  <c r="O49" i="40"/>
  <c r="O52" i="40" s="1"/>
  <c r="O54" i="40" s="1"/>
  <c r="O57" i="40" s="1"/>
  <c r="O60" i="40" s="1"/>
  <c r="W49" i="40"/>
  <c r="W52" i="40" s="1"/>
  <c r="W54" i="40" s="1"/>
  <c r="W57" i="40" s="1"/>
  <c r="W60" i="40" s="1"/>
  <c r="X49" i="32"/>
  <c r="Z49" i="32" s="1"/>
  <c r="H49" i="31"/>
  <c r="H52" i="31" s="1"/>
  <c r="H54" i="31" s="1"/>
  <c r="H57" i="31" s="1"/>
  <c r="H60" i="31" s="1"/>
  <c r="X49" i="16"/>
  <c r="Z33" i="16"/>
  <c r="P49" i="16"/>
  <c r="P52" i="16" s="1"/>
  <c r="P54" i="16" s="1"/>
  <c r="P57" i="16" s="1"/>
  <c r="P60" i="16" s="1"/>
  <c r="Z48" i="14"/>
  <c r="J49" i="10"/>
  <c r="J52" i="10" s="1"/>
  <c r="J54" i="10" s="1"/>
  <c r="J57" i="10" s="1"/>
  <c r="J60" i="10" s="1"/>
  <c r="J49" i="43"/>
  <c r="J52" i="43" s="1"/>
  <c r="J54" i="43" s="1"/>
  <c r="J57" i="43" s="1"/>
  <c r="J60" i="43" s="1"/>
  <c r="R49" i="43"/>
  <c r="R52" i="43" s="1"/>
  <c r="R54" i="43" s="1"/>
  <c r="R57" i="43" s="1"/>
  <c r="R60" i="43" s="1"/>
  <c r="Z33" i="2"/>
  <c r="X49" i="2"/>
  <c r="G49" i="55"/>
  <c r="G52" i="55" s="1"/>
  <c r="G54" i="55" s="1"/>
  <c r="G57" i="55" s="1"/>
  <c r="G60" i="55" s="1"/>
  <c r="O49" i="55"/>
  <c r="O52" i="55" s="1"/>
  <c r="O54" i="55" s="1"/>
  <c r="O57" i="55" s="1"/>
  <c r="O60" i="55" s="1"/>
  <c r="H49" i="54"/>
  <c r="H52" i="54" s="1"/>
  <c r="H54" i="54" s="1"/>
  <c r="H57" i="54" s="1"/>
  <c r="H60" i="54" s="1"/>
  <c r="J49" i="45"/>
  <c r="J52" i="45" s="1"/>
  <c r="J54" i="45" s="1"/>
  <c r="J57" i="45" s="1"/>
  <c r="J60" i="45" s="1"/>
  <c r="E49" i="42"/>
  <c r="E52" i="42" s="1"/>
  <c r="E54" i="42" s="1"/>
  <c r="E57" i="42" s="1"/>
  <c r="E60" i="42" s="1"/>
  <c r="M49" i="42"/>
  <c r="M52" i="42" s="1"/>
  <c r="M54" i="42" s="1"/>
  <c r="M57" i="42" s="1"/>
  <c r="M60" i="42" s="1"/>
  <c r="U49" i="42"/>
  <c r="U52" i="42" s="1"/>
  <c r="U54" i="42" s="1"/>
  <c r="U57" i="42" s="1"/>
  <c r="U60" i="42" s="1"/>
  <c r="F49" i="13"/>
  <c r="F52" i="13" s="1"/>
  <c r="F54" i="13" s="1"/>
  <c r="F57" i="13" s="1"/>
  <c r="F60" i="13" s="1"/>
  <c r="N49" i="13"/>
  <c r="N52" i="13" s="1"/>
  <c r="N54" i="13" s="1"/>
  <c r="N57" i="13" s="1"/>
  <c r="N60" i="13" s="1"/>
  <c r="V49" i="13"/>
  <c r="V52" i="13" s="1"/>
  <c r="V54" i="13" s="1"/>
  <c r="V57" i="13" s="1"/>
  <c r="V60" i="13" s="1"/>
  <c r="Z33" i="12"/>
  <c r="X49" i="12"/>
  <c r="X52" i="12" s="1"/>
  <c r="Z52" i="12" s="1"/>
  <c r="P49" i="36"/>
  <c r="P52" i="36" s="1"/>
  <c r="P54" i="36" s="1"/>
  <c r="P57" i="36" s="1"/>
  <c r="P60" i="36" s="1"/>
  <c r="U49" i="6"/>
  <c r="U52" i="6" s="1"/>
  <c r="U54" i="6" s="1"/>
  <c r="U57" i="6" s="1"/>
  <c r="U60" i="6" s="1"/>
  <c r="F49" i="5"/>
  <c r="F52" i="5" s="1"/>
  <c r="F54" i="5" s="1"/>
  <c r="F57" i="5" s="1"/>
  <c r="F60" i="5" s="1"/>
  <c r="V49" i="5"/>
  <c r="V52" i="5" s="1"/>
  <c r="V54" i="5" s="1"/>
  <c r="V57" i="5" s="1"/>
  <c r="V60" i="5" s="1"/>
  <c r="T49" i="27"/>
  <c r="T52" i="27" s="1"/>
  <c r="T54" i="27" s="1"/>
  <c r="T57" i="27" s="1"/>
  <c r="T60" i="27" s="1"/>
  <c r="O49" i="12"/>
  <c r="O52" i="12" s="1"/>
  <c r="O54" i="12" s="1"/>
  <c r="O57" i="12" s="1"/>
  <c r="O60" i="12" s="1"/>
  <c r="Z49" i="11"/>
  <c r="X52" i="11"/>
  <c r="X54" i="11" s="1"/>
  <c r="X57" i="11" s="1"/>
  <c r="X60" i="11" s="1"/>
  <c r="Z60" i="11" s="1"/>
  <c r="G49" i="4"/>
  <c r="G52" i="4" s="1"/>
  <c r="G54" i="4" s="1"/>
  <c r="G57" i="4" s="1"/>
  <c r="G60" i="4" s="1"/>
  <c r="O49" i="4"/>
  <c r="O52" i="4" s="1"/>
  <c r="O54" i="4" s="1"/>
  <c r="O57" i="4" s="1"/>
  <c r="O60" i="4" s="1"/>
  <c r="W49" i="4"/>
  <c r="W52" i="4" s="1"/>
  <c r="W54" i="4" s="1"/>
  <c r="W57" i="4" s="1"/>
  <c r="W60" i="4" s="1"/>
  <c r="Z33" i="55"/>
  <c r="AA49" i="51"/>
  <c r="AA52" i="51" s="1"/>
  <c r="AA54" i="51" s="1"/>
  <c r="AA57" i="51" s="1"/>
  <c r="AA60" i="51" s="1"/>
  <c r="F49" i="47"/>
  <c r="F52" i="47" s="1"/>
  <c r="F54" i="47" s="1"/>
  <c r="F57" i="47" s="1"/>
  <c r="F60" i="47" s="1"/>
  <c r="N49" i="47"/>
  <c r="N52" i="47" s="1"/>
  <c r="N54" i="47" s="1"/>
  <c r="N57" i="47" s="1"/>
  <c r="N60" i="47" s="1"/>
  <c r="V49" i="47"/>
  <c r="V52" i="47" s="1"/>
  <c r="V54" i="47" s="1"/>
  <c r="V57" i="47" s="1"/>
  <c r="V60" i="47" s="1"/>
  <c r="J49" i="46"/>
  <c r="J52" i="46" s="1"/>
  <c r="J54" i="46" s="1"/>
  <c r="J57" i="46" s="1"/>
  <c r="J60" i="46" s="1"/>
  <c r="R49" i="46"/>
  <c r="R52" i="46" s="1"/>
  <c r="R54" i="46" s="1"/>
  <c r="R57" i="46" s="1"/>
  <c r="R60" i="46" s="1"/>
  <c r="I49" i="46"/>
  <c r="I52" i="46" s="1"/>
  <c r="I54" i="46" s="1"/>
  <c r="I57" i="46" s="1"/>
  <c r="I60" i="46" s="1"/>
  <c r="Q49" i="46"/>
  <c r="Q52" i="46" s="1"/>
  <c r="Q54" i="46" s="1"/>
  <c r="Q57" i="46" s="1"/>
  <c r="Q60" i="46" s="1"/>
  <c r="Z48" i="30"/>
  <c r="Z33" i="21"/>
  <c r="Y49" i="15"/>
  <c r="Y52" i="15" s="1"/>
  <c r="Y54" i="15" s="1"/>
  <c r="Y57" i="15" s="1"/>
  <c r="Y60" i="15" s="1"/>
  <c r="I49" i="7"/>
  <c r="I52" i="7" s="1"/>
  <c r="I54" i="7" s="1"/>
  <c r="I57" i="7" s="1"/>
  <c r="I60" i="7" s="1"/>
  <c r="Q49" i="7"/>
  <c r="Q52" i="7" s="1"/>
  <c r="Q54" i="7" s="1"/>
  <c r="Q57" i="7" s="1"/>
  <c r="Q60" i="7" s="1"/>
  <c r="Y49" i="7"/>
  <c r="Y52" i="7" s="1"/>
  <c r="Y54" i="7" s="1"/>
  <c r="Y57" i="7" s="1"/>
  <c r="Y60" i="7" s="1"/>
  <c r="AA49" i="44"/>
  <c r="AA52" i="44" s="1"/>
  <c r="AA54" i="44" s="1"/>
  <c r="AA57" i="44" s="1"/>
  <c r="AA60" i="44" s="1"/>
  <c r="E49" i="35"/>
  <c r="E52" i="35" s="1"/>
  <c r="E54" i="35" s="1"/>
  <c r="E57" i="35" s="1"/>
  <c r="E60" i="35" s="1"/>
  <c r="M49" i="35"/>
  <c r="M52" i="35" s="1"/>
  <c r="M54" i="35" s="1"/>
  <c r="M57" i="35" s="1"/>
  <c r="M60" i="35" s="1"/>
  <c r="U49" i="35"/>
  <c r="U52" i="35" s="1"/>
  <c r="U54" i="35" s="1"/>
  <c r="U57" i="35" s="1"/>
  <c r="U60" i="35" s="1"/>
  <c r="G49" i="33"/>
  <c r="G52" i="33" s="1"/>
  <c r="G54" i="33" s="1"/>
  <c r="G57" i="33" s="1"/>
  <c r="G60" i="33" s="1"/>
  <c r="O49" i="33"/>
  <c r="O52" i="33" s="1"/>
  <c r="O54" i="33" s="1"/>
  <c r="O57" i="33" s="1"/>
  <c r="O60" i="33" s="1"/>
  <c r="W49" i="33"/>
  <c r="W52" i="33" s="1"/>
  <c r="W54" i="33" s="1"/>
  <c r="W57" i="33" s="1"/>
  <c r="W60" i="33" s="1"/>
  <c r="J49" i="30"/>
  <c r="J52" i="30" s="1"/>
  <c r="J54" i="30" s="1"/>
  <c r="J57" i="30" s="1"/>
  <c r="J60" i="30" s="1"/>
  <c r="R49" i="30"/>
  <c r="R52" i="30" s="1"/>
  <c r="R54" i="30" s="1"/>
  <c r="R57" i="30" s="1"/>
  <c r="R60" i="30" s="1"/>
  <c r="C49" i="29"/>
  <c r="C52" i="29" s="1"/>
  <c r="C54" i="29" s="1"/>
  <c r="C57" i="29" s="1"/>
  <c r="C60" i="29" s="1"/>
  <c r="K49" i="29"/>
  <c r="K52" i="29" s="1"/>
  <c r="K54" i="29" s="1"/>
  <c r="K57" i="29" s="1"/>
  <c r="K60" i="29" s="1"/>
  <c r="S49" i="29"/>
  <c r="S52" i="29" s="1"/>
  <c r="S54" i="29" s="1"/>
  <c r="S57" i="29" s="1"/>
  <c r="S60" i="29" s="1"/>
  <c r="E49" i="27"/>
  <c r="E52" i="27" s="1"/>
  <c r="E54" i="27" s="1"/>
  <c r="E57" i="27" s="1"/>
  <c r="E60" i="27" s="1"/>
  <c r="M49" i="27"/>
  <c r="M52" i="27" s="1"/>
  <c r="M54" i="27" s="1"/>
  <c r="M57" i="27" s="1"/>
  <c r="M60" i="27" s="1"/>
  <c r="U49" i="27"/>
  <c r="U52" i="27" s="1"/>
  <c r="U54" i="27" s="1"/>
  <c r="U57" i="27" s="1"/>
  <c r="U60" i="27" s="1"/>
  <c r="AA49" i="21"/>
  <c r="AA52" i="21" s="1"/>
  <c r="AA54" i="21" s="1"/>
  <c r="AA57" i="21" s="1"/>
  <c r="AA60" i="21" s="1"/>
  <c r="AA49" i="8"/>
  <c r="AA52" i="8" s="1"/>
  <c r="AA54" i="8" s="1"/>
  <c r="AA57" i="8" s="1"/>
  <c r="AA60" i="8" s="1"/>
  <c r="C49" i="44"/>
  <c r="C52" i="44" s="1"/>
  <c r="C54" i="44" s="1"/>
  <c r="C57" i="44" s="1"/>
  <c r="C60" i="44" s="1"/>
  <c r="K49" i="44"/>
  <c r="K52" i="44" s="1"/>
  <c r="K54" i="44" s="1"/>
  <c r="K57" i="44" s="1"/>
  <c r="K60" i="44" s="1"/>
  <c r="F49" i="41"/>
  <c r="F52" i="41" s="1"/>
  <c r="F54" i="41" s="1"/>
  <c r="F57" i="41" s="1"/>
  <c r="F60" i="41" s="1"/>
  <c r="N49" i="41"/>
  <c r="N52" i="41" s="1"/>
  <c r="N54" i="41" s="1"/>
  <c r="N57" i="41" s="1"/>
  <c r="N60" i="41" s="1"/>
  <c r="V49" i="41"/>
  <c r="V52" i="41" s="1"/>
  <c r="V54" i="41" s="1"/>
  <c r="V57" i="41" s="1"/>
  <c r="V60" i="41" s="1"/>
  <c r="J49" i="38"/>
  <c r="J52" i="38" s="1"/>
  <c r="J54" i="38" s="1"/>
  <c r="J57" i="38" s="1"/>
  <c r="J60" i="38" s="1"/>
  <c r="R49" i="38"/>
  <c r="R52" i="38" s="1"/>
  <c r="R54" i="38" s="1"/>
  <c r="R57" i="38" s="1"/>
  <c r="R60" i="38" s="1"/>
  <c r="G49" i="25"/>
  <c r="G52" i="25" s="1"/>
  <c r="G54" i="25" s="1"/>
  <c r="G57" i="25" s="1"/>
  <c r="G60" i="25" s="1"/>
  <c r="O49" i="25"/>
  <c r="O52" i="25" s="1"/>
  <c r="O54" i="25" s="1"/>
  <c r="O57" i="25" s="1"/>
  <c r="O60" i="25" s="1"/>
  <c r="W49" i="25"/>
  <c r="W52" i="25" s="1"/>
  <c r="W54" i="25" s="1"/>
  <c r="W57" i="25" s="1"/>
  <c r="W60" i="25" s="1"/>
  <c r="D49" i="24"/>
  <c r="D52" i="24" s="1"/>
  <c r="D54" i="24" s="1"/>
  <c r="D57" i="24" s="1"/>
  <c r="D60" i="24" s="1"/>
  <c r="L49" i="24"/>
  <c r="L52" i="24" s="1"/>
  <c r="L54" i="24" s="1"/>
  <c r="L57" i="24" s="1"/>
  <c r="L60" i="24" s="1"/>
  <c r="T49" i="24"/>
  <c r="T52" i="24" s="1"/>
  <c r="T54" i="24" s="1"/>
  <c r="T57" i="24" s="1"/>
  <c r="T60" i="24" s="1"/>
  <c r="E49" i="23"/>
  <c r="E52" i="23" s="1"/>
  <c r="E54" i="23" s="1"/>
  <c r="E57" i="23" s="1"/>
  <c r="E60" i="23" s="1"/>
  <c r="M49" i="23"/>
  <c r="M52" i="23" s="1"/>
  <c r="M54" i="23" s="1"/>
  <c r="M57" i="23" s="1"/>
  <c r="M60" i="23" s="1"/>
  <c r="U49" i="23"/>
  <c r="U52" i="23" s="1"/>
  <c r="U54" i="23" s="1"/>
  <c r="U57" i="23" s="1"/>
  <c r="U60" i="23" s="1"/>
  <c r="C49" i="21"/>
  <c r="C52" i="21" s="1"/>
  <c r="C54" i="21" s="1"/>
  <c r="C57" i="21" s="1"/>
  <c r="C60" i="21" s="1"/>
  <c r="S49" i="21"/>
  <c r="S52" i="21" s="1"/>
  <c r="S54" i="21" s="1"/>
  <c r="S57" i="21" s="1"/>
  <c r="S60" i="21" s="1"/>
  <c r="D49" i="20"/>
  <c r="D52" i="20" s="1"/>
  <c r="D54" i="20" s="1"/>
  <c r="D57" i="20" s="1"/>
  <c r="D60" i="20" s="1"/>
  <c r="X54" i="18"/>
  <c r="X57" i="18" s="1"/>
  <c r="L49" i="15"/>
  <c r="L52" i="15" s="1"/>
  <c r="L54" i="15" s="1"/>
  <c r="L57" i="15" s="1"/>
  <c r="L60" i="15" s="1"/>
  <c r="C49" i="8"/>
  <c r="C52" i="8" s="1"/>
  <c r="C54" i="8" s="1"/>
  <c r="C57" i="8" s="1"/>
  <c r="C60" i="8" s="1"/>
  <c r="K49" i="8"/>
  <c r="K52" i="8" s="1"/>
  <c r="K54" i="8" s="1"/>
  <c r="K57" i="8" s="1"/>
  <c r="K60" i="8" s="1"/>
  <c r="S49" i="8"/>
  <c r="S52" i="8" s="1"/>
  <c r="S54" i="8" s="1"/>
  <c r="S57" i="8" s="1"/>
  <c r="S60" i="8" s="1"/>
  <c r="F49" i="3"/>
  <c r="F52" i="3" s="1"/>
  <c r="F54" i="3" s="1"/>
  <c r="F57" i="3" s="1"/>
  <c r="F60" i="3" s="1"/>
  <c r="N49" i="3"/>
  <c r="N52" i="3" s="1"/>
  <c r="N54" i="3" s="1"/>
  <c r="N57" i="3" s="1"/>
  <c r="N60" i="3" s="1"/>
  <c r="V49" i="3"/>
  <c r="V52" i="3" s="1"/>
  <c r="V54" i="3" s="1"/>
  <c r="V57" i="3" s="1"/>
  <c r="V60" i="3" s="1"/>
  <c r="J49" i="2"/>
  <c r="J52" i="2" s="1"/>
  <c r="J54" i="2" s="1"/>
  <c r="J57" i="2" s="1"/>
  <c r="J60" i="2" s="1"/>
  <c r="R49" i="2"/>
  <c r="R52" i="2" s="1"/>
  <c r="R54" i="2" s="1"/>
  <c r="R57" i="2" s="1"/>
  <c r="R60" i="2" s="1"/>
  <c r="Y49" i="46"/>
  <c r="Y52" i="46" s="1"/>
  <c r="Y54" i="46" s="1"/>
  <c r="Y57" i="46" s="1"/>
  <c r="Y60" i="46" s="1"/>
  <c r="I49" i="39"/>
  <c r="I52" i="39" s="1"/>
  <c r="I54" i="39" s="1"/>
  <c r="I57" i="39" s="1"/>
  <c r="I60" i="39" s="1"/>
  <c r="Q49" i="39"/>
  <c r="Q52" i="39" s="1"/>
  <c r="Q54" i="39" s="1"/>
  <c r="Q57" i="39" s="1"/>
  <c r="Q60" i="39" s="1"/>
  <c r="Y49" i="39"/>
  <c r="Y52" i="39" s="1"/>
  <c r="Y54" i="39" s="1"/>
  <c r="Y57" i="39" s="1"/>
  <c r="Y60" i="39" s="1"/>
  <c r="H49" i="39"/>
  <c r="H52" i="39" s="1"/>
  <c r="H54" i="39" s="1"/>
  <c r="H57" i="39" s="1"/>
  <c r="H60" i="39" s="1"/>
  <c r="F49" i="32"/>
  <c r="F52" i="32" s="1"/>
  <c r="F54" i="32" s="1"/>
  <c r="F57" i="32" s="1"/>
  <c r="F60" i="32" s="1"/>
  <c r="N49" i="32"/>
  <c r="N52" i="32" s="1"/>
  <c r="N54" i="32" s="1"/>
  <c r="N57" i="32" s="1"/>
  <c r="N60" i="32" s="1"/>
  <c r="V49" i="32"/>
  <c r="V52" i="32" s="1"/>
  <c r="V54" i="32" s="1"/>
  <c r="V57" i="32" s="1"/>
  <c r="V60" i="32" s="1"/>
  <c r="L49" i="31"/>
  <c r="L52" i="31" s="1"/>
  <c r="L54" i="31" s="1"/>
  <c r="L57" i="31" s="1"/>
  <c r="L60" i="31" s="1"/>
  <c r="T49" i="31"/>
  <c r="T52" i="31" s="1"/>
  <c r="T54" i="31" s="1"/>
  <c r="T57" i="31" s="1"/>
  <c r="T60" i="31" s="1"/>
  <c r="Z48" i="25"/>
  <c r="E49" i="21"/>
  <c r="E52" i="21" s="1"/>
  <c r="E54" i="21" s="1"/>
  <c r="E57" i="21" s="1"/>
  <c r="E60" i="21" s="1"/>
  <c r="M49" i="21"/>
  <c r="M52" i="21" s="1"/>
  <c r="M54" i="21" s="1"/>
  <c r="M57" i="21" s="1"/>
  <c r="M60" i="21" s="1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Z33" i="17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F49" i="15"/>
  <c r="F52" i="15" s="1"/>
  <c r="F54" i="15" s="1"/>
  <c r="F57" i="15" s="1"/>
  <c r="F60" i="15" s="1"/>
  <c r="N49" i="15"/>
  <c r="N52" i="15" s="1"/>
  <c r="N54" i="15" s="1"/>
  <c r="N57" i="15" s="1"/>
  <c r="N60" i="15" s="1"/>
  <c r="V49" i="15"/>
  <c r="V52" i="15" s="1"/>
  <c r="V54" i="15" s="1"/>
  <c r="V57" i="15" s="1"/>
  <c r="V60" i="15" s="1"/>
  <c r="M49" i="15"/>
  <c r="M52" i="15" s="1"/>
  <c r="M54" i="15" s="1"/>
  <c r="M57" i="15" s="1"/>
  <c r="M60" i="15" s="1"/>
  <c r="F49" i="14"/>
  <c r="F52" i="14" s="1"/>
  <c r="F54" i="14" s="1"/>
  <c r="F57" i="14" s="1"/>
  <c r="F60" i="14" s="1"/>
  <c r="N49" i="14"/>
  <c r="N52" i="14" s="1"/>
  <c r="N54" i="14" s="1"/>
  <c r="N57" i="14" s="1"/>
  <c r="N60" i="14" s="1"/>
  <c r="V49" i="14"/>
  <c r="V52" i="14" s="1"/>
  <c r="V54" i="14" s="1"/>
  <c r="V57" i="14" s="1"/>
  <c r="V60" i="14" s="1"/>
  <c r="E49" i="14"/>
  <c r="E52" i="14" s="1"/>
  <c r="E54" i="14" s="1"/>
  <c r="E57" i="14" s="1"/>
  <c r="E60" i="14" s="1"/>
  <c r="M49" i="14"/>
  <c r="M52" i="14" s="1"/>
  <c r="M54" i="14" s="1"/>
  <c r="M57" i="14" s="1"/>
  <c r="M60" i="14" s="1"/>
  <c r="U49" i="14"/>
  <c r="U52" i="14" s="1"/>
  <c r="U54" i="14" s="1"/>
  <c r="U57" i="14" s="1"/>
  <c r="U60" i="14" s="1"/>
  <c r="Q49" i="11"/>
  <c r="Q52" i="11" s="1"/>
  <c r="Q54" i="11" s="1"/>
  <c r="Q57" i="11" s="1"/>
  <c r="Q60" i="11" s="1"/>
  <c r="H49" i="11"/>
  <c r="H52" i="11" s="1"/>
  <c r="H54" i="11" s="1"/>
  <c r="H57" i="11" s="1"/>
  <c r="H60" i="11" s="1"/>
  <c r="G49" i="10"/>
  <c r="G52" i="10" s="1"/>
  <c r="G54" i="10" s="1"/>
  <c r="G57" i="10" s="1"/>
  <c r="G60" i="10" s="1"/>
  <c r="O49" i="10"/>
  <c r="O52" i="10" s="1"/>
  <c r="O54" i="10" s="1"/>
  <c r="O57" i="10" s="1"/>
  <c r="O60" i="10" s="1"/>
  <c r="W49" i="10"/>
  <c r="W52" i="10" s="1"/>
  <c r="W54" i="10" s="1"/>
  <c r="W57" i="10" s="1"/>
  <c r="W60" i="10" s="1"/>
  <c r="E49" i="7"/>
  <c r="E52" i="7" s="1"/>
  <c r="E54" i="7" s="1"/>
  <c r="E57" i="7" s="1"/>
  <c r="E60" i="7" s="1"/>
  <c r="M49" i="7"/>
  <c r="M52" i="7" s="1"/>
  <c r="M54" i="7" s="1"/>
  <c r="M57" i="7" s="1"/>
  <c r="M60" i="7" s="1"/>
  <c r="U49" i="7"/>
  <c r="U52" i="7" s="1"/>
  <c r="U54" i="7" s="1"/>
  <c r="U57" i="7" s="1"/>
  <c r="U60" i="7" s="1"/>
  <c r="I49" i="6"/>
  <c r="I52" i="6" s="1"/>
  <c r="I54" i="6" s="1"/>
  <c r="I57" i="6" s="1"/>
  <c r="I60" i="6" s="1"/>
  <c r="Q49" i="6"/>
  <c r="Q52" i="6" s="1"/>
  <c r="Q54" i="6" s="1"/>
  <c r="Q57" i="6" s="1"/>
  <c r="Q60" i="6" s="1"/>
  <c r="Y49" i="6"/>
  <c r="Y52" i="6" s="1"/>
  <c r="Y54" i="6" s="1"/>
  <c r="Y57" i="6" s="1"/>
  <c r="Y60" i="6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48" i="41"/>
  <c r="J49" i="39"/>
  <c r="J52" i="39" s="1"/>
  <c r="J54" i="39" s="1"/>
  <c r="J57" i="39" s="1"/>
  <c r="J60" i="39" s="1"/>
  <c r="R49" i="39"/>
  <c r="R52" i="39" s="1"/>
  <c r="R54" i="39" s="1"/>
  <c r="R57" i="39" s="1"/>
  <c r="R60" i="39" s="1"/>
  <c r="D49" i="36"/>
  <c r="D52" i="36" s="1"/>
  <c r="D54" i="36" s="1"/>
  <c r="D57" i="36" s="1"/>
  <c r="D60" i="36" s="1"/>
  <c r="L49" i="36"/>
  <c r="L52" i="36" s="1"/>
  <c r="L54" i="36" s="1"/>
  <c r="L57" i="36" s="1"/>
  <c r="L60" i="36" s="1"/>
  <c r="T49" i="36"/>
  <c r="T52" i="36" s="1"/>
  <c r="T54" i="36" s="1"/>
  <c r="T57" i="36" s="1"/>
  <c r="T60" i="36" s="1"/>
  <c r="U49" i="31"/>
  <c r="U52" i="31" s="1"/>
  <c r="U54" i="31" s="1"/>
  <c r="U57" i="31" s="1"/>
  <c r="U60" i="31" s="1"/>
  <c r="D49" i="28"/>
  <c r="D52" i="28" s="1"/>
  <c r="D54" i="28" s="1"/>
  <c r="D57" i="28" s="1"/>
  <c r="D60" i="28" s="1"/>
  <c r="L49" i="28"/>
  <c r="L52" i="28" s="1"/>
  <c r="L54" i="28" s="1"/>
  <c r="L57" i="28" s="1"/>
  <c r="L60" i="28" s="1"/>
  <c r="T49" i="28"/>
  <c r="T52" i="28" s="1"/>
  <c r="T54" i="28" s="1"/>
  <c r="T57" i="28" s="1"/>
  <c r="T60" i="28" s="1"/>
  <c r="Z48" i="27"/>
  <c r="AA49" i="22"/>
  <c r="AA52" i="22" s="1"/>
  <c r="AA54" i="22" s="1"/>
  <c r="AA57" i="22" s="1"/>
  <c r="AA60" i="22" s="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N49" i="21"/>
  <c r="N52" i="21" s="1"/>
  <c r="N54" i="21" s="1"/>
  <c r="N57" i="21" s="1"/>
  <c r="N60" i="21" s="1"/>
  <c r="E49" i="16"/>
  <c r="E52" i="16" s="1"/>
  <c r="E54" i="16" s="1"/>
  <c r="E57" i="16" s="1"/>
  <c r="E60" i="16" s="1"/>
  <c r="U49" i="16"/>
  <c r="U52" i="16" s="1"/>
  <c r="U54" i="16" s="1"/>
  <c r="U57" i="16" s="1"/>
  <c r="U60" i="16" s="1"/>
  <c r="O49" i="15"/>
  <c r="O52" i="15" s="1"/>
  <c r="O54" i="15" s="1"/>
  <c r="O57" i="15" s="1"/>
  <c r="O60" i="15" s="1"/>
  <c r="W49" i="15"/>
  <c r="W52" i="15" s="1"/>
  <c r="W54" i="15" s="1"/>
  <c r="W57" i="15" s="1"/>
  <c r="W60" i="15" s="1"/>
  <c r="G49" i="14"/>
  <c r="G52" i="14" s="1"/>
  <c r="G54" i="14" s="1"/>
  <c r="G57" i="14" s="1"/>
  <c r="G60" i="14" s="1"/>
  <c r="O49" i="14"/>
  <c r="O52" i="14" s="1"/>
  <c r="O54" i="14" s="1"/>
  <c r="O57" i="14" s="1"/>
  <c r="O60" i="14" s="1"/>
  <c r="W49" i="14"/>
  <c r="W52" i="14" s="1"/>
  <c r="W54" i="14" s="1"/>
  <c r="W57" i="14" s="1"/>
  <c r="W60" i="14" s="1"/>
  <c r="R49" i="11"/>
  <c r="R52" i="11" s="1"/>
  <c r="R54" i="11" s="1"/>
  <c r="R57" i="11" s="1"/>
  <c r="R60" i="11" s="1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AA49" i="6"/>
  <c r="AA52" i="6" s="1"/>
  <c r="AA54" i="6" s="1"/>
  <c r="AA57" i="6" s="1"/>
  <c r="AA60" i="6" s="1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F49" i="34"/>
  <c r="F52" i="34" s="1"/>
  <c r="F54" i="34" s="1"/>
  <c r="F57" i="34" s="1"/>
  <c r="F60" i="34" s="1"/>
  <c r="N49" i="34"/>
  <c r="N52" i="34" s="1"/>
  <c r="N54" i="34" s="1"/>
  <c r="N57" i="34" s="1"/>
  <c r="N60" i="34" s="1"/>
  <c r="V49" i="34"/>
  <c r="V52" i="34" s="1"/>
  <c r="V54" i="34" s="1"/>
  <c r="V57" i="34" s="1"/>
  <c r="V60" i="34" s="1"/>
  <c r="F49" i="26"/>
  <c r="F52" i="26" s="1"/>
  <c r="F54" i="26" s="1"/>
  <c r="F57" i="26" s="1"/>
  <c r="F60" i="26" s="1"/>
  <c r="N49" i="26"/>
  <c r="N52" i="26" s="1"/>
  <c r="N54" i="26" s="1"/>
  <c r="N57" i="26" s="1"/>
  <c r="N60" i="26" s="1"/>
  <c r="V49" i="26"/>
  <c r="V52" i="26" s="1"/>
  <c r="V54" i="26" s="1"/>
  <c r="V57" i="26" s="1"/>
  <c r="V60" i="26" s="1"/>
  <c r="G49" i="21"/>
  <c r="G52" i="21" s="1"/>
  <c r="G54" i="21" s="1"/>
  <c r="G57" i="21" s="1"/>
  <c r="G60" i="21" s="1"/>
  <c r="O49" i="21"/>
  <c r="O52" i="21" s="1"/>
  <c r="O54" i="21" s="1"/>
  <c r="O57" i="21" s="1"/>
  <c r="O60" i="21" s="1"/>
  <c r="W49" i="21"/>
  <c r="W52" i="21" s="1"/>
  <c r="W54" i="21" s="1"/>
  <c r="W57" i="21" s="1"/>
  <c r="W60" i="21" s="1"/>
  <c r="G49" i="20"/>
  <c r="G52" i="20" s="1"/>
  <c r="G54" i="20" s="1"/>
  <c r="G57" i="20" s="1"/>
  <c r="G60" i="20" s="1"/>
  <c r="W49" i="20"/>
  <c r="W52" i="20" s="1"/>
  <c r="W54" i="20" s="1"/>
  <c r="W57" i="20" s="1"/>
  <c r="W60" i="20" s="1"/>
  <c r="D49" i="17"/>
  <c r="D52" i="17" s="1"/>
  <c r="D54" i="17" s="1"/>
  <c r="D57" i="17" s="1"/>
  <c r="D60" i="17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F49" i="16"/>
  <c r="F52" i="16" s="1"/>
  <c r="F54" i="16" s="1"/>
  <c r="F57" i="16" s="1"/>
  <c r="F60" i="16" s="1"/>
  <c r="N49" i="16"/>
  <c r="N52" i="16" s="1"/>
  <c r="N54" i="16" s="1"/>
  <c r="N57" i="16" s="1"/>
  <c r="N60" i="16" s="1"/>
  <c r="V49" i="16"/>
  <c r="V52" i="16" s="1"/>
  <c r="V54" i="16" s="1"/>
  <c r="V57" i="16" s="1"/>
  <c r="V60" i="16" s="1"/>
  <c r="X49" i="15"/>
  <c r="H49" i="14"/>
  <c r="H52" i="14" s="1"/>
  <c r="H54" i="14" s="1"/>
  <c r="H57" i="14" s="1"/>
  <c r="H60" i="14" s="1"/>
  <c r="X49" i="14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AA49" i="11"/>
  <c r="AA52" i="11" s="1"/>
  <c r="AA54" i="11" s="1"/>
  <c r="AA57" i="11" s="1"/>
  <c r="AA60" i="11" s="1"/>
  <c r="AA49" i="9"/>
  <c r="AA52" i="9" s="1"/>
  <c r="AA54" i="9" s="1"/>
  <c r="AA57" i="9" s="1"/>
  <c r="AA60" i="9" s="1"/>
  <c r="R49" i="9"/>
  <c r="R52" i="9" s="1"/>
  <c r="R54" i="9" s="1"/>
  <c r="R57" i="9" s="1"/>
  <c r="R60" i="9" s="1"/>
  <c r="G49" i="7"/>
  <c r="G52" i="7" s="1"/>
  <c r="G54" i="7" s="1"/>
  <c r="G57" i="7" s="1"/>
  <c r="G60" i="7" s="1"/>
  <c r="O49" i="7"/>
  <c r="O52" i="7" s="1"/>
  <c r="O54" i="7" s="1"/>
  <c r="O57" i="7" s="1"/>
  <c r="O60" i="7" s="1"/>
  <c r="W49" i="7"/>
  <c r="W52" i="7" s="1"/>
  <c r="W54" i="7" s="1"/>
  <c r="W57" i="7" s="1"/>
  <c r="W60" i="7" s="1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X57" i="53"/>
  <c r="Z54" i="53"/>
  <c r="X57" i="54"/>
  <c r="X52" i="52"/>
  <c r="X52" i="47"/>
  <c r="Z49" i="47"/>
  <c r="Z49" i="49"/>
  <c r="X52" i="49"/>
  <c r="Z52" i="53"/>
  <c r="X52" i="51"/>
  <c r="Z49" i="51"/>
  <c r="X49" i="55"/>
  <c r="Y49" i="54"/>
  <c r="Y52" i="54" s="1"/>
  <c r="Y54" i="54" s="1"/>
  <c r="Y57" i="54" s="1"/>
  <c r="Y60" i="54" s="1"/>
  <c r="Z49" i="48"/>
  <c r="X52" i="48"/>
  <c r="X49" i="1"/>
  <c r="Z49" i="50"/>
  <c r="X52" i="50"/>
  <c r="X54" i="45"/>
  <c r="Z52" i="45"/>
  <c r="Z52" i="44"/>
  <c r="Z49" i="40"/>
  <c r="X52" i="40"/>
  <c r="Z33" i="48"/>
  <c r="Z48" i="47"/>
  <c r="Z49" i="44"/>
  <c r="Z49" i="42"/>
  <c r="X52" i="42"/>
  <c r="Z33" i="49"/>
  <c r="X52" i="39"/>
  <c r="Z49" i="39"/>
  <c r="Z33" i="50"/>
  <c r="Z49" i="45"/>
  <c r="Z33" i="51"/>
  <c r="Z49" i="43"/>
  <c r="X52" i="43"/>
  <c r="Z49" i="41"/>
  <c r="X52" i="41"/>
  <c r="Z33" i="52"/>
  <c r="X54" i="44"/>
  <c r="X54" i="31"/>
  <c r="Z52" i="31"/>
  <c r="Z49" i="34"/>
  <c r="X52" i="34"/>
  <c r="Z33" i="40"/>
  <c r="Z49" i="36"/>
  <c r="X52" i="36"/>
  <c r="Z33" i="41"/>
  <c r="Z33" i="42"/>
  <c r="Z49" i="33"/>
  <c r="X52" i="33"/>
  <c r="Z54" i="30"/>
  <c r="X57" i="30"/>
  <c r="Z33" i="43"/>
  <c r="X49" i="37"/>
  <c r="Z33" i="37"/>
  <c r="Z33" i="44"/>
  <c r="X49" i="38"/>
  <c r="Z33" i="38"/>
  <c r="Z49" i="35"/>
  <c r="X52" i="35"/>
  <c r="Z33" i="45"/>
  <c r="F49" i="31"/>
  <c r="F52" i="31" s="1"/>
  <c r="F54" i="31" s="1"/>
  <c r="F57" i="31" s="1"/>
  <c r="F60" i="31" s="1"/>
  <c r="N49" i="31"/>
  <c r="N52" i="31" s="1"/>
  <c r="N54" i="31" s="1"/>
  <c r="N57" i="31" s="1"/>
  <c r="N60" i="31" s="1"/>
  <c r="V49" i="31"/>
  <c r="V52" i="31" s="1"/>
  <c r="V54" i="31" s="1"/>
  <c r="V57" i="31" s="1"/>
  <c r="V60" i="31" s="1"/>
  <c r="Z49" i="26"/>
  <c r="X52" i="26"/>
  <c r="Z33" i="33"/>
  <c r="Z49" i="28"/>
  <c r="X52" i="28"/>
  <c r="Z33" i="34"/>
  <c r="Z49" i="31"/>
  <c r="Z49" i="30"/>
  <c r="Z33" i="35"/>
  <c r="Z33" i="36"/>
  <c r="Z52" i="30"/>
  <c r="Z49" i="25"/>
  <c r="X52" i="25"/>
  <c r="Z49" i="27"/>
  <c r="X52" i="27"/>
  <c r="X52" i="29"/>
  <c r="Z49" i="29"/>
  <c r="Z49" i="20"/>
  <c r="X52" i="20"/>
  <c r="Z33" i="25"/>
  <c r="X60" i="21"/>
  <c r="Z60" i="21" s="1"/>
  <c r="Z57" i="21"/>
  <c r="Z33" i="26"/>
  <c r="Z49" i="19"/>
  <c r="X52" i="19"/>
  <c r="Z33" i="27"/>
  <c r="Z33" i="28"/>
  <c r="Z49" i="24"/>
  <c r="X52" i="24"/>
  <c r="Z33" i="29"/>
  <c r="Z33" i="30"/>
  <c r="Z49" i="23"/>
  <c r="X52" i="23"/>
  <c r="Z54" i="18"/>
  <c r="X52" i="16"/>
  <c r="Z49" i="16"/>
  <c r="Z33" i="20"/>
  <c r="Z33" i="19"/>
  <c r="Z54" i="21"/>
  <c r="Z49" i="17"/>
  <c r="X52" i="17"/>
  <c r="Z33" i="23"/>
  <c r="Z33" i="24"/>
  <c r="X49" i="22"/>
  <c r="Z33" i="22"/>
  <c r="I49" i="21"/>
  <c r="I52" i="21" s="1"/>
  <c r="I54" i="21" s="1"/>
  <c r="I57" i="21" s="1"/>
  <c r="I60" i="21" s="1"/>
  <c r="Q49" i="21"/>
  <c r="Q52" i="21" s="1"/>
  <c r="Q54" i="21" s="1"/>
  <c r="Q57" i="21" s="1"/>
  <c r="Q60" i="21" s="1"/>
  <c r="Y49" i="21"/>
  <c r="Y52" i="21" s="1"/>
  <c r="Y54" i="21" s="1"/>
  <c r="Y57" i="21" s="1"/>
  <c r="Y60" i="21" s="1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W49" i="19"/>
  <c r="W52" i="19" s="1"/>
  <c r="W54" i="19" s="1"/>
  <c r="W57" i="19" s="1"/>
  <c r="W60" i="19" s="1"/>
  <c r="Z49" i="18"/>
  <c r="Z49" i="15"/>
  <c r="X52" i="15"/>
  <c r="Z49" i="14"/>
  <c r="X52" i="14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Z49" i="12"/>
  <c r="X54" i="12"/>
  <c r="Z33" i="18"/>
  <c r="X49" i="13"/>
  <c r="Z33" i="13"/>
  <c r="I49" i="12"/>
  <c r="I52" i="12" s="1"/>
  <c r="I54" i="12" s="1"/>
  <c r="I57" i="12" s="1"/>
  <c r="I60" i="12" s="1"/>
  <c r="Q49" i="12"/>
  <c r="Q52" i="12" s="1"/>
  <c r="Q54" i="12" s="1"/>
  <c r="Q57" i="12" s="1"/>
  <c r="Q60" i="12" s="1"/>
  <c r="Y49" i="12"/>
  <c r="Y52" i="12" s="1"/>
  <c r="Y54" i="12" s="1"/>
  <c r="Y57" i="12" s="1"/>
  <c r="Y60" i="12" s="1"/>
  <c r="X54" i="10"/>
  <c r="Z52" i="10"/>
  <c r="Z52" i="11"/>
  <c r="Z54" i="8"/>
  <c r="X57" i="8"/>
  <c r="Z49" i="7"/>
  <c r="X52" i="7"/>
  <c r="X49" i="9"/>
  <c r="Z33" i="9"/>
  <c r="Z54" i="11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V49" i="10"/>
  <c r="V52" i="10" s="1"/>
  <c r="V54" i="10" s="1"/>
  <c r="V57" i="10" s="1"/>
  <c r="V60" i="10" s="1"/>
  <c r="Z49" i="10"/>
  <c r="Z49" i="8"/>
  <c r="Z52" i="8"/>
  <c r="Z49" i="4"/>
  <c r="X52" i="4"/>
  <c r="Z49" i="6"/>
  <c r="X52" i="6"/>
  <c r="X49" i="5"/>
  <c r="Z33" i="5"/>
  <c r="Z33" i="8"/>
  <c r="X49" i="3"/>
  <c r="Z33" i="4"/>
  <c r="Z33" i="6"/>
  <c r="Z57" i="11" l="1"/>
  <c r="X52" i="46"/>
  <c r="Z49" i="46"/>
  <c r="X52" i="32"/>
  <c r="X54" i="32" s="1"/>
  <c r="Z49" i="2"/>
  <c r="X52" i="2"/>
  <c r="Z52" i="14"/>
  <c r="X54" i="14"/>
  <c r="Z52" i="23"/>
  <c r="X54" i="23"/>
  <c r="Z52" i="19"/>
  <c r="X54" i="19"/>
  <c r="Z52" i="26"/>
  <c r="X54" i="26"/>
  <c r="Z52" i="33"/>
  <c r="X54" i="33"/>
  <c r="Z49" i="55"/>
  <c r="X52" i="55"/>
  <c r="Z52" i="47"/>
  <c r="X54" i="47"/>
  <c r="X57" i="10"/>
  <c r="Z54" i="10"/>
  <c r="Z52" i="27"/>
  <c r="X54" i="27"/>
  <c r="Z54" i="31"/>
  <c r="X57" i="31"/>
  <c r="Z54" i="45"/>
  <c r="X57" i="45"/>
  <c r="Z52" i="52"/>
  <c r="X54" i="52"/>
  <c r="Z49" i="38"/>
  <c r="X52" i="38"/>
  <c r="Z54" i="44"/>
  <c r="X57" i="44"/>
  <c r="X54" i="50"/>
  <c r="Z52" i="50"/>
  <c r="Z52" i="51"/>
  <c r="X54" i="51"/>
  <c r="Z54" i="54"/>
  <c r="Z54" i="12"/>
  <c r="X57" i="12"/>
  <c r="X54" i="7"/>
  <c r="Z52" i="7"/>
  <c r="Z49" i="22"/>
  <c r="X52" i="22"/>
  <c r="X54" i="24"/>
  <c r="Z52" i="24"/>
  <c r="X54" i="25"/>
  <c r="Z52" i="25"/>
  <c r="X54" i="28"/>
  <c r="Z52" i="28"/>
  <c r="X52" i="37"/>
  <c r="Z49" i="37"/>
  <c r="X54" i="36"/>
  <c r="Z52" i="36"/>
  <c r="Z52" i="40"/>
  <c r="X54" i="40"/>
  <c r="Z52" i="54"/>
  <c r="Z57" i="54"/>
  <c r="X60" i="54"/>
  <c r="Z60" i="54" s="1"/>
  <c r="X54" i="15"/>
  <c r="Z52" i="15"/>
  <c r="Z52" i="16"/>
  <c r="X54" i="16"/>
  <c r="Z52" i="41"/>
  <c r="X54" i="41"/>
  <c r="Z52" i="39"/>
  <c r="X54" i="39"/>
  <c r="Z49" i="1"/>
  <c r="X52" i="1"/>
  <c r="Z52" i="4"/>
  <c r="X54" i="4"/>
  <c r="Z52" i="29"/>
  <c r="X54" i="29"/>
  <c r="Z49" i="9"/>
  <c r="X52" i="9"/>
  <c r="Z49" i="5"/>
  <c r="X52" i="5"/>
  <c r="Z57" i="8"/>
  <c r="X60" i="8"/>
  <c r="Z60" i="8" s="1"/>
  <c r="X60" i="18"/>
  <c r="Z60" i="18" s="1"/>
  <c r="Z57" i="18"/>
  <c r="X54" i="20"/>
  <c r="Z52" i="20"/>
  <c r="Z52" i="32"/>
  <c r="Z52" i="35"/>
  <c r="X54" i="35"/>
  <c r="Z57" i="30"/>
  <c r="X60" i="30"/>
  <c r="Z60" i="30" s="1"/>
  <c r="Z52" i="48"/>
  <c r="X54" i="48"/>
  <c r="Z52" i="49"/>
  <c r="X54" i="49"/>
  <c r="Z57" i="53"/>
  <c r="X60" i="53"/>
  <c r="Z60" i="53" s="1"/>
  <c r="Z49" i="3"/>
  <c r="X52" i="3"/>
  <c r="Z52" i="6"/>
  <c r="X54" i="6"/>
  <c r="Z49" i="13"/>
  <c r="X52" i="13"/>
  <c r="Z52" i="17"/>
  <c r="X54" i="17"/>
  <c r="Z52" i="34"/>
  <c r="X54" i="34"/>
  <c r="X54" i="43"/>
  <c r="Z52" i="43"/>
  <c r="Z52" i="42"/>
  <c r="X54" i="42"/>
  <c r="Z49" i="54"/>
  <c r="Z52" i="2" l="1"/>
  <c r="X54" i="2"/>
  <c r="Z52" i="46"/>
  <c r="X54" i="46"/>
  <c r="Z52" i="5"/>
  <c r="X54" i="5"/>
  <c r="Z52" i="1"/>
  <c r="X54" i="1"/>
  <c r="Z54" i="36"/>
  <c r="X57" i="36"/>
  <c r="X57" i="24"/>
  <c r="Z54" i="24"/>
  <c r="Z54" i="51"/>
  <c r="X57" i="51"/>
  <c r="Z54" i="52"/>
  <c r="X57" i="52"/>
  <c r="Z54" i="26"/>
  <c r="X57" i="26"/>
  <c r="Z52" i="22"/>
  <c r="X54" i="22"/>
  <c r="Z54" i="47"/>
  <c r="X57" i="47"/>
  <c r="X57" i="19"/>
  <c r="Z54" i="19"/>
  <c r="X57" i="6"/>
  <c r="Z54" i="6"/>
  <c r="X57" i="15"/>
  <c r="Z54" i="15"/>
  <c r="X60" i="10"/>
  <c r="Z60" i="10" s="1"/>
  <c r="Z57" i="10"/>
  <c r="Z54" i="48"/>
  <c r="X57" i="48"/>
  <c r="Z57" i="45"/>
  <c r="X60" i="45"/>
  <c r="Z60" i="45" s="1"/>
  <c r="X57" i="20"/>
  <c r="Z54" i="20"/>
  <c r="Z54" i="41"/>
  <c r="X57" i="41"/>
  <c r="Z54" i="28"/>
  <c r="X57" i="28"/>
  <c r="X57" i="7"/>
  <c r="Z54" i="7"/>
  <c r="Z57" i="44"/>
  <c r="X60" i="44"/>
  <c r="Z60" i="44" s="1"/>
  <c r="Z57" i="31"/>
  <c r="X60" i="31"/>
  <c r="Z60" i="31" s="1"/>
  <c r="Z52" i="55"/>
  <c r="X54" i="55"/>
  <c r="X57" i="23"/>
  <c r="Z54" i="23"/>
  <c r="Z54" i="32"/>
  <c r="X57" i="32"/>
  <c r="Z52" i="3"/>
  <c r="X54" i="3"/>
  <c r="Z54" i="39"/>
  <c r="X57" i="39"/>
  <c r="Z54" i="50"/>
  <c r="X57" i="50"/>
  <c r="Z54" i="40"/>
  <c r="X57" i="40"/>
  <c r="Z57" i="12"/>
  <c r="X60" i="12"/>
  <c r="Z60" i="12" s="1"/>
  <c r="X54" i="37"/>
  <c r="Z52" i="37"/>
  <c r="Z54" i="17"/>
  <c r="X57" i="17"/>
  <c r="Z54" i="29"/>
  <c r="X57" i="29"/>
  <c r="X57" i="42"/>
  <c r="Z54" i="42"/>
  <c r="X57" i="35"/>
  <c r="Z54" i="35"/>
  <c r="Z54" i="4"/>
  <c r="X57" i="4"/>
  <c r="Z54" i="16"/>
  <c r="X57" i="16"/>
  <c r="X57" i="25"/>
  <c r="Z54" i="25"/>
  <c r="Z52" i="38"/>
  <c r="X54" i="38"/>
  <c r="X57" i="27"/>
  <c r="Z54" i="27"/>
  <c r="Z54" i="33"/>
  <c r="X57" i="33"/>
  <c r="X57" i="14"/>
  <c r="Z54" i="14"/>
  <c r="X57" i="49"/>
  <c r="Z54" i="49"/>
  <c r="Z54" i="43"/>
  <c r="X57" i="43"/>
  <c r="Z54" i="34"/>
  <c r="X57" i="34"/>
  <c r="Z52" i="9"/>
  <c r="X54" i="9"/>
  <c r="Z52" i="13"/>
  <c r="X54" i="13"/>
  <c r="X57" i="46" l="1"/>
  <c r="Z54" i="46"/>
  <c r="Z54" i="2"/>
  <c r="X57" i="2"/>
  <c r="Z57" i="29"/>
  <c r="X60" i="29"/>
  <c r="Z60" i="29" s="1"/>
  <c r="Z57" i="32"/>
  <c r="X60" i="32"/>
  <c r="Z60" i="32" s="1"/>
  <c r="X57" i="22"/>
  <c r="Z54" i="22"/>
  <c r="Z57" i="36"/>
  <c r="X60" i="36"/>
  <c r="Z60" i="36" s="1"/>
  <c r="X60" i="16"/>
  <c r="Z60" i="16" s="1"/>
  <c r="Z57" i="16"/>
  <c r="X60" i="20"/>
  <c r="Z60" i="20" s="1"/>
  <c r="Z57" i="20"/>
  <c r="X60" i="6"/>
  <c r="Z60" i="6" s="1"/>
  <c r="Z57" i="6"/>
  <c r="X60" i="15"/>
  <c r="Z60" i="15" s="1"/>
  <c r="Z57" i="15"/>
  <c r="Z54" i="13"/>
  <c r="X57" i="13"/>
  <c r="Z57" i="50"/>
  <c r="X60" i="50"/>
  <c r="Z60" i="50" s="1"/>
  <c r="X60" i="26"/>
  <c r="Z60" i="26" s="1"/>
  <c r="Z57" i="26"/>
  <c r="Z57" i="28"/>
  <c r="X60" i="28"/>
  <c r="Z60" i="28" s="1"/>
  <c r="X60" i="48"/>
  <c r="Z60" i="48" s="1"/>
  <c r="Z57" i="48"/>
  <c r="Z57" i="52"/>
  <c r="X60" i="52"/>
  <c r="Z60" i="52" s="1"/>
  <c r="Z54" i="1"/>
  <c r="X57" i="1"/>
  <c r="Z57" i="33"/>
  <c r="X60" i="33"/>
  <c r="Z60" i="33" s="1"/>
  <c r="Z57" i="4"/>
  <c r="X60" i="4"/>
  <c r="Z60" i="4" s="1"/>
  <c r="Z57" i="27"/>
  <c r="X60" i="27"/>
  <c r="Z60" i="27" s="1"/>
  <c r="Z54" i="37"/>
  <c r="X57" i="37"/>
  <c r="X60" i="19"/>
  <c r="Z60" i="19" s="1"/>
  <c r="Z57" i="19"/>
  <c r="X60" i="34"/>
  <c r="Z60" i="34" s="1"/>
  <c r="Z57" i="34"/>
  <c r="Z57" i="40"/>
  <c r="X60" i="40"/>
  <c r="Z60" i="40" s="1"/>
  <c r="X60" i="23"/>
  <c r="Z60" i="23" s="1"/>
  <c r="Z57" i="23"/>
  <c r="X57" i="38"/>
  <c r="Z54" i="38"/>
  <c r="X60" i="39"/>
  <c r="Z60" i="39" s="1"/>
  <c r="Z57" i="39"/>
  <c r="Z54" i="9"/>
  <c r="X57" i="9"/>
  <c r="Z54" i="3"/>
  <c r="X57" i="3"/>
  <c r="X60" i="41"/>
  <c r="Z60" i="41" s="1"/>
  <c r="Z57" i="41"/>
  <c r="X60" i="47"/>
  <c r="Z60" i="47" s="1"/>
  <c r="Z57" i="47"/>
  <c r="Z57" i="51"/>
  <c r="X60" i="51"/>
  <c r="Z60" i="51" s="1"/>
  <c r="Z54" i="5"/>
  <c r="X57" i="5"/>
  <c r="Z57" i="24"/>
  <c r="X60" i="24"/>
  <c r="Z60" i="24" s="1"/>
  <c r="Z57" i="43"/>
  <c r="X60" i="43"/>
  <c r="Z60" i="43" s="1"/>
  <c r="Z57" i="17"/>
  <c r="X60" i="17"/>
  <c r="Z60" i="17" s="1"/>
  <c r="X60" i="7"/>
  <c r="Z60" i="7" s="1"/>
  <c r="Z57" i="7"/>
  <c r="X57" i="55"/>
  <c r="Z54" i="55"/>
  <c r="Z57" i="49"/>
  <c r="X60" i="49"/>
  <c r="Z60" i="49" s="1"/>
  <c r="Z57" i="35"/>
  <c r="X60" i="35"/>
  <c r="Z60" i="35" s="1"/>
  <c r="X60" i="14"/>
  <c r="Z60" i="14" s="1"/>
  <c r="Z57" i="14"/>
  <c r="Z57" i="25"/>
  <c r="X60" i="25"/>
  <c r="Z60" i="25" s="1"/>
  <c r="Z57" i="42"/>
  <c r="X60" i="42"/>
  <c r="Z60" i="42" s="1"/>
  <c r="Z57" i="2" l="1"/>
  <c r="X60" i="2"/>
  <c r="Z60" i="2" s="1"/>
  <c r="Z57" i="46"/>
  <c r="X60" i="46"/>
  <c r="Z60" i="46" s="1"/>
  <c r="X60" i="22"/>
  <c r="Z60" i="22" s="1"/>
  <c r="Z57" i="22"/>
  <c r="X60" i="5"/>
  <c r="Z60" i="5" s="1"/>
  <c r="Z57" i="5"/>
  <c r="X60" i="1"/>
  <c r="Z60" i="1" s="1"/>
  <c r="Z57" i="1"/>
  <c r="X60" i="37"/>
  <c r="Z60" i="37" s="1"/>
  <c r="Z57" i="37"/>
  <c r="Z57" i="55"/>
  <c r="X60" i="55"/>
  <c r="Z60" i="55" s="1"/>
  <c r="Z57" i="3"/>
  <c r="X60" i="3"/>
  <c r="Z60" i="3" s="1"/>
  <c r="Z57" i="9"/>
  <c r="X60" i="9"/>
  <c r="Z60" i="9" s="1"/>
  <c r="X60" i="13"/>
  <c r="Z60" i="13" s="1"/>
  <c r="Z57" i="13"/>
  <c r="X60" i="38"/>
  <c r="Z60" i="38" s="1"/>
  <c r="Z57" i="38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<sst xmlns="http://schemas.openxmlformats.org/spreadsheetml/2006/main" count="8085" uniqueCount="141">
  <si>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</si>
  <si>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</si>
  <si>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</si>
  <si>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</si>
  <si>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</si>
  <si>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</si>
  <si>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</si>
  <si>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</si>
  <si>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</si>
  <si>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</si>
  <si>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</si>
  <si>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</si>
  <si>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</si>
  <si>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</si>
  <si>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</si>
  <si>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</si>
  <si>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</si>
  <si>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</si>
  <si>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</si>
  <si>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</si>
  <si>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</si>
  <si>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</si>
  <si>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</si>
  <si>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</si>
  <si>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</si>
  <si>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</si>
  <si>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</si>
  <si>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</si>
  <si>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</si>
  <si>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</si>
  <si>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</si>
  <si>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</si>
  <si>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</si>
  <si>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</si>
  <si>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</si>
  <si>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</si>
  <si>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</si>
  <si>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</si>
  <si>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</si>
  <si>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</si>
  <si>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</si>
  <si>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</si>
  <si>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</si>
  <si>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</si>
  <si>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</si>
  <si>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</si>
  <si>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</si>
  <si>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</si>
  <si>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</si>
  <si>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</si>
  <si>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</si>
  <si>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</si>
  <si>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</si>
  <si>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</si>
  <si>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</si>
  <si>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</si>
  <si>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</si>
  <si>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</si>
  <si>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</si>
  <si>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</si>
  <si>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</si>
  <si>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</si>
  <si>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</si>
  <si>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</si>
  <si>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</si>
  <si>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</si>
  <si>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</si>
  <si>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</si>
  <si>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</si>
  <si>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</si>
  <si>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</si>
  <si>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</si>
  <si>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</si>
  <si>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</si>
  <si>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</si>
  <si>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</si>
  <si>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</si>
  <si>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</si>
  <si>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</si>
  <si>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</si>
  <si>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</si>
  <si>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</si>
  <si>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</si>
  <si>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</si>
  <si>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</si>
  <si>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</si>
  <si>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2nd Quarter ended 31 December 2025 (Figures Finalised as at 2026/01/30)</t>
  </si>
  <si>
    <t>Kwazulu-Natal: Umzumbe (KZN213) - Table C4 Quarterly Budgeted Financial Performance ( Waste water management                             ) for 2nd Quarter ended 31 December 2025 (Figures Finalised as at 2026/01/30)</t>
  </si>
  <si>
    <t>Kwazulu-Natal: uMuziwabantu (KZN214) - Table C4 Quarterly Budgeted Financial Performance ( Waste water management                             ) for 2nd Quarter ended 31 December 2025 (Figures Finalised as at 2026/01/30)</t>
  </si>
  <si>
    <t>Kwazulu-Natal: Ray Nkonyeni (KZN216) - Table C4 Quarterly Budgeted Financial Performance ( Waste water management                             ) for 2nd Quarter ended 31 December 2025 (Figures Finalised as at 2026/01/30)</t>
  </si>
  <si>
    <t>Kwazulu-Natal: Ugu (DC21) - Table C4 Quarterly Budgeted Financial Performance ( Waste water management                             ) for 2nd Quarter ended 31 December 2025 (Figures Finalised as at 2026/01/30)</t>
  </si>
  <si>
    <t>Kwazulu-Natal: uMshwathi (KZN221) - Table C4 Quarterly Budgeted Financial Performance ( Waste water management                             ) for 2nd Quarter ended 31 December 2025 (Figures Finalised as at 2026/01/30)</t>
  </si>
  <si>
    <t>Kwazulu-Natal: uMngeni (KZN222) - Table C4 Quarterly Budgeted Financial Performance ( Waste water management                             ) for 2nd Quarter ended 31 December 2025 (Figures Finalised as at 2026/01/30)</t>
  </si>
  <si>
    <t>Kwazulu-Natal: Mpofana (KZN223) - Table C4 Quarterly Budgeted Financial Performance ( Waste water management                             ) for 2nd Quarter ended 31 December 2025 (Figures Finalised as at 2026/01/30)</t>
  </si>
  <si>
    <t>Kwazulu-Natal: Impendle (KZN224) - Table C4 Quarterly Budgeted Financial Performance ( Waste water management                             ) for 2nd Quarter ended 31 December 2025 (Figures Finalised as at 2026/01/30)</t>
  </si>
  <si>
    <t>Kwazulu-Natal: Msunduzi (KZN225) - Table C4 Quarterly Budgeted Financial Performance ( Waste water management                             ) for 2nd Quarter ended 31 December 2025 (Figures Finalised as at 2026/01/30)</t>
  </si>
  <si>
    <t>Kwazulu-Natal: Mkhambathini (KZN226) - Table C4 Quarterly Budgeted Financial Performance ( Waste water management                             ) for 2nd Quarter ended 31 December 2025 (Figures Finalised as at 2026/01/30)</t>
  </si>
  <si>
    <t>Kwazulu-Natal: Richmond (KZN227) - Table C4 Quarterly Budgeted Financial Performance ( Waste water management                             ) for 2nd Quarter ended 31 December 2025 (Figures Finalised as at 2026/01/30)</t>
  </si>
  <si>
    <t>Kwazulu-Natal: uMgungundlovu (DC22) - Table C4 Quarterly Budgeted Financial Performance ( Waste water management                             ) for 2nd Quarter ended 31 December 2025 (Figures Finalised as at 2026/01/30)</t>
  </si>
  <si>
    <t>Kwazulu-Natal: Okhahlamba (KZN235) - Table C4 Quarterly Budgeted Financial Performance ( Waste water management                             ) for 2nd Quarter ended 31 December 2025 (Figures Finalised as at 2026/01/30)</t>
  </si>
  <si>
    <t>Kwazulu-Natal: Inkosi Langalibalele (KZN237) - Table C4 Quarterly Budgeted Financial Performance ( Waste water management                             ) for 2nd Quarter ended 31 December 2025 (Figures Finalised as at 2026/01/30)</t>
  </si>
  <si>
    <t>Kwazulu-Natal: Alfred Duma (KZN238) - Table C4 Quarterly Budgeted Financial Performance ( Waste water management                             ) for 2nd Quarter ended 31 December 2025 (Figures Finalised as at 2026/01/30)</t>
  </si>
  <si>
    <t>Kwazulu-Natal: Uthukela (DC23) - Table C4 Quarterly Budgeted Financial Performance ( Waste water management                             ) for 2nd Quarter ended 31 December 2025 (Figures Finalised as at 2026/01/30)</t>
  </si>
  <si>
    <t>Kwazulu-Natal: Endumeni (KZN241) - Table C4 Quarterly Budgeted Financial Performance ( Waste water management                             ) for 2nd Quarter ended 31 December 2025 (Figures Finalised as at 2026/01/30)</t>
  </si>
  <si>
    <t>Kwazulu-Natal: Nquthu (KZN242) - Table C4 Quarterly Budgeted Financial Performance ( Waste water management                             ) for 2nd Quarter ended 31 December 2025 (Figures Finalised as at 2026/01/30)</t>
  </si>
  <si>
    <t>Kwazulu-Natal: Msinga (KZN244) - Table C4 Quarterly Budgeted Financial Performance ( Waste water management                             ) for 2nd Quarter ended 31 December 2025 (Figures Finalised as at 2026/01/30)</t>
  </si>
  <si>
    <t>Kwazulu-Natal: Umvoti (KZN245) - Table C4 Quarterly Budgeted Financial Performance ( Waste water management                             ) for 2nd Quarter ended 31 December 2025 (Figures Finalised as at 2026/01/30)</t>
  </si>
  <si>
    <t>Kwazulu-Natal: Umzinyathi (DC24) - Table C4 Quarterly Budgeted Financial Performance ( Waste water management                             ) for 2nd Quarter ended 31 December 2025 (Figures Finalised as at 2026/01/30)</t>
  </si>
  <si>
    <t>Kwazulu-Natal: Newcastle (KZN252) - Table C4 Quarterly Budgeted Financial Performance ( Waste water management                             ) for 2nd Quarter ended 31 December 2025 (Figures Finalised as at 2026/01/30)</t>
  </si>
  <si>
    <t>Kwazulu-Natal: Emadlangeni (KZN253) - Table C4 Quarterly Budgeted Financial Performance ( Waste water management                             ) for 2nd Quarter ended 31 December 2025 (Figures Finalised as at 2026/01/30)</t>
  </si>
  <si>
    <t>Kwazulu-Natal: Dannhauser (KZN254) - Table C4 Quarterly Budgeted Financial Performance ( Waste water management                             ) for 2nd Quarter ended 31 December 2025 (Figures Finalised as at 2026/01/30)</t>
  </si>
  <si>
    <t>Kwazulu-Natal: Amajuba (DC25) - Table C4 Quarterly Budgeted Financial Performance ( Waste water management                             ) for 2nd Quarter ended 31 December 2025 (Figures Finalised as at 2026/01/30)</t>
  </si>
  <si>
    <t>Kwazulu-Natal: eDumbe (KZN261) - Table C4 Quarterly Budgeted Financial Performance ( Waste water management                             ) for 2nd Quarter ended 31 December 2025 (Figures Finalised as at 2026/01/30)</t>
  </si>
  <si>
    <t>Kwazulu-Natal: uPhongolo (KZN262) - Table C4 Quarterly Budgeted Financial Performance ( Waste water management                             ) for 2nd Quarter ended 31 December 2025 (Figures Finalised as at 2026/01/30)</t>
  </si>
  <si>
    <t>Kwazulu-Natal: Abaqulusi (KZN263) - Table C4 Quarterly Budgeted Financial Performance ( Waste water management                             ) for 2nd Quarter ended 31 December 2025 (Figures Finalised as at 2026/01/30)</t>
  </si>
  <si>
    <t>Kwazulu-Natal: Nongoma (KZN265) - Table C4 Quarterly Budgeted Financial Performance ( Waste water management                             ) for 2nd Quarter ended 31 December 2025 (Figures Finalised as at 2026/01/30)</t>
  </si>
  <si>
    <t>Kwazulu-Natal: Ulundi (KZN266) - Table C4 Quarterly Budgeted Financial Performance ( Waste water management                             ) for 2nd Quarter ended 31 December 2025 (Figures Finalised as at 2026/01/30)</t>
  </si>
  <si>
    <t>Kwazulu-Natal: Zululand (DC26) - Table C4 Quarterly Budgeted Financial Performance ( Waste water management                             ) for 2nd Quarter ended 31 December 2025 (Figures Finalised as at 2026/01/30)</t>
  </si>
  <si>
    <t>Kwazulu-Natal: Umhlabuyalingana (KZN271) - Table C4 Quarterly Budgeted Financial Performance ( Waste water management                             ) for 2nd Quarter ended 31 December 2025 (Figures Finalised as at 2026/01/30)</t>
  </si>
  <si>
    <t>Kwazulu-Natal: Jozini (KZN272) - Table C4 Quarterly Budgeted Financial Performance ( Waste water management                             ) for 2nd Quarter ended 31 December 2025 (Figures Finalised as at 2026/01/30)</t>
  </si>
  <si>
    <t>Kwazulu-Natal: Mtubatuba (KZN275) - Table C4 Quarterly Budgeted Financial Performance ( Waste water management                             ) for 2nd Quarter ended 31 December 2025 (Figures Finalised as at 2026/01/30)</t>
  </si>
  <si>
    <t>Kwazulu-Natal: Hlabisa Big Five (KZN276) - Table C4 Quarterly Budgeted Financial Performance ( Waste water management                             ) for 2nd Quarter ended 31 December 2025 (Figures Finalised as at 2026/01/30)</t>
  </si>
  <si>
    <t>Kwazulu-Natal: Umkhanyakude (DC27) - Table C4 Quarterly Budgeted Financial Performance ( Waste water management                             ) for 2nd Quarter ended 31 December 2025 (Figures Finalised as at 2026/01/30)</t>
  </si>
  <si>
    <t>Kwazulu-Natal: Mfolozi (KZN281) - Table C4 Quarterly Budgeted Financial Performance ( Waste water management                             ) for 2nd Quarter ended 31 December 2025 (Figures Finalised as at 2026/01/30)</t>
  </si>
  <si>
    <t>Kwazulu-Natal: uMhlathuze (KZN282) - Table C4 Quarterly Budgeted Financial Performance ( Waste water management                             ) for 2nd Quarter ended 31 December 2025 (Figures Finalised as at 2026/01/30)</t>
  </si>
  <si>
    <t>Kwazulu-Natal: uMlalazi (KZN284) - Table C4 Quarterly Budgeted Financial Performance ( Waste water management                             ) for 2nd Quarter ended 31 December 2025 (Figures Finalised as at 2026/01/30)</t>
  </si>
  <si>
    <t>Kwazulu-Natal: Mthonjaneni (KZN285) - Table C4 Quarterly Budgeted Financial Performance ( Waste water management                             ) for 2nd Quarter ended 31 December 2025 (Figures Finalised as at 2026/01/30)</t>
  </si>
  <si>
    <t>Kwazulu-Natal: Nkandla (KZN286) - Table C4 Quarterly Budgeted Financial Performance ( Waste water management                             ) for 2nd Quarter ended 31 December 2025 (Figures Finalised as at 2026/01/30)</t>
  </si>
  <si>
    <t>Kwazulu-Natal: King Cetshwayo (DC28) - Table C4 Quarterly Budgeted Financial Performance ( Waste water management                             ) for 2nd Quarter ended 31 December 2025 (Figures Finalised as at 2026/01/30)</t>
  </si>
  <si>
    <t>Kwazulu-Natal: Mandeni (KZN291) - Table C4 Quarterly Budgeted Financial Performance ( Waste water management                             ) for 2nd Quarter ended 31 December 2025 (Figures Finalised as at 2026/01/30)</t>
  </si>
  <si>
    <t>Kwazulu-Natal: KwaDukuza (KZN292) - Table C4 Quarterly Budgeted Financial Performance ( Waste water management                             ) for 2nd Quarter ended 31 December 2025 (Figures Finalised as at 2026/01/30)</t>
  </si>
  <si>
    <t>Kwazulu-Natal: Ndwedwe (KZN293) - Table C4 Quarterly Budgeted Financial Performance ( Waste water management                             ) for 2nd Quarter ended 31 December 2025 (Figures Finalised as at 2026/01/30)</t>
  </si>
  <si>
    <t>Kwazulu-Natal: Maphumulo (KZN294) - Table C4 Quarterly Budgeted Financial Performance ( Waste water management                             ) for 2nd Quarter ended 31 December 2025 (Figures Finalised as at 2026/01/30)</t>
  </si>
  <si>
    <t>Kwazulu-Natal: iLembe (DC29) - Table C4 Quarterly Budgeted Financial Performance ( Waste water management                             ) for 2nd Quarter ended 31 December 2025 (Figures Finalised as at 2026/01/30)</t>
  </si>
  <si>
    <t>Kwazulu-Natal: Greater Kokstad (KZN433) - Table C4 Quarterly Budgeted Financial Performance ( Waste water management                             ) for 2nd Quarter ended 31 December 2025 (Figures Finalised as at 2026/01/30)</t>
  </si>
  <si>
    <t>Kwazulu-Natal: Johannes Phumani Phungula (KZN434) - Table C4 Quarterly Budgeted Financial Performance ( Waste water management                             ) for 2nd Quarter ended 31 December 2025 (Figures Finalised as at 2026/01/30)</t>
  </si>
  <si>
    <t>Kwazulu-Natal: Umzimkhulu (KZN435) - Table C4 Quarterly Budgeted Financial Performance ( Waste water management                             ) for 2nd Quarter ended 31 December 2025 (Figures Finalised as at 2026/01/30)</t>
  </si>
  <si>
    <t>Kwazulu-Natal: Dr Nkosazana Dlamini Zuma (KZN436) - Table C4 Quarterly Budgeted Financial Performance ( Waste water management                             ) for 2nd Quarter ended 31 December 2025 (Figures Finalised as at 2026/01/30)</t>
  </si>
  <si>
    <t>Kwazulu-Natal: Harry Gwala (DC43) - Table C4 Quarterly Budgeted Financial Performance ( Waste water management                             ) for 2nd Quarter ended 31 December 2025 (Figures Finalised as at 2026/01/30)</t>
  </si>
  <si>
    <t>Summary - Table C4 Quarterly Budgeted Financial Performance ( Waste water management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</si>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</sst>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1602464913</v>
      </c>
      <c r="D8" s="20"/>
      <c r="E8" s="21">
        <v>1965820100</v>
      </c>
      <c r="F8" s="22">
        <v>1965820100</v>
      </c>
      <c r="G8" s="22">
        <v>131541078</v>
      </c>
      <c r="H8" s="22">
        <v>159049518</v>
      </c>
      <c r="I8" s="22">
        <v>148818995</v>
      </c>
      <c r="J8" s="22">
        <v>439409591</v>
      </c>
      <c r="K8" s="22">
        <v>195893884</v>
      </c>
      <c r="L8" s="22">
        <v>111619641</v>
      </c>
      <c r="M8" s="22">
        <v>210031953</v>
      </c>
      <c r="N8" s="22">
        <v>517545478</v>
      </c>
      <c r="O8" s="22"/>
      <c r="P8" s="22"/>
      <c r="Q8" s="22"/>
      <c r="R8" s="22"/>
      <c r="S8" s="22"/>
      <c r="T8" s="22"/>
      <c r="U8" s="22"/>
      <c r="V8" s="22"/>
      <c r="W8" s="22">
        <v>956955069</v>
      </c>
      <c r="X8" s="22">
        <v>982910208</v>
      </c>
      <c r="Y8" s="22">
        <v>-25955139</v>
      </c>
      <c r="Z8" s="23">
        <v>-2.6406419211794372</v>
      </c>
      <c r="AA8" s="20">
        <v>1965820100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67214</v>
      </c>
      <c r="D10" s="20"/>
      <c r="E10" s="21">
        <v>215440</v>
      </c>
      <c r="F10" s="22">
        <v>215440</v>
      </c>
      <c r="G10" s="22">
        <v>222</v>
      </c>
      <c r="H10" s="22"/>
      <c r="I10" s="22"/>
      <c r="J10" s="22">
        <v>222</v>
      </c>
      <c r="K10" s="22">
        <v>4150</v>
      </c>
      <c r="L10" s="22"/>
      <c r="M10" s="22"/>
      <c r="N10" s="22">
        <v>4150</v>
      </c>
      <c r="O10" s="22"/>
      <c r="P10" s="22"/>
      <c r="Q10" s="22"/>
      <c r="R10" s="22"/>
      <c r="S10" s="22"/>
      <c r="T10" s="22"/>
      <c r="U10" s="22"/>
      <c r="V10" s="22"/>
      <c r="W10" s="22">
        <v>4372</v>
      </c>
      <c r="X10" s="22">
        <v>107718</v>
      </c>
      <c r="Y10" s="22">
        <v>-103346</v>
      </c>
      <c r="Z10" s="23">
        <v>-95.941254015113543</v>
      </c>
      <c r="AA10" s="20">
        <v>215440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56374310</v>
      </c>
      <c r="D14" s="20"/>
      <c r="E14" s="21"/>
      <c r="F14" s="22"/>
      <c r="G14" s="22"/>
      <c r="H14" s="22"/>
      <c r="I14" s="22">
        <v>10791063</v>
      </c>
      <c r="J14" s="22">
        <v>10791063</v>
      </c>
      <c r="K14" s="22"/>
      <c r="L14" s="22">
        <v>7733929</v>
      </c>
      <c r="M14" s="22"/>
      <c r="N14" s="22">
        <v>7733929</v>
      </c>
      <c r="O14" s="22"/>
      <c r="P14" s="22"/>
      <c r="Q14" s="22"/>
      <c r="R14" s="22"/>
      <c r="S14" s="22"/>
      <c r="T14" s="22"/>
      <c r="U14" s="22"/>
      <c r="V14" s="22"/>
      <c r="W14" s="22">
        <v>18524992</v>
      </c>
      <c r="X14" s="22"/>
      <c r="Y14" s="22">
        <v>18524992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3989677</v>
      </c>
      <c r="D17" s="20"/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>
        <v>518916</v>
      </c>
      <c r="L17" s="22">
        <v>258805</v>
      </c>
      <c r="M17" s="22">
        <v>258805</v>
      </c>
      <c r="N17" s="22">
        <v>1036526</v>
      </c>
      <c r="O17" s="22"/>
      <c r="P17" s="22"/>
      <c r="Q17" s="22"/>
      <c r="R17" s="22"/>
      <c r="S17" s="22"/>
      <c r="T17" s="22"/>
      <c r="U17" s="22"/>
      <c r="V17" s="22"/>
      <c r="W17" s="22">
        <v>1784957</v>
      </c>
      <c r="X17" s="22">
        <v>2426652</v>
      </c>
      <c r="Y17" s="22">
        <v>-641695</v>
      </c>
      <c r="Z17" s="23">
        <v>-26.443635098893452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7203652</v>
      </c>
      <c r="D20" s="20"/>
      <c r="E20" s="21">
        <v>4354200</v>
      </c>
      <c r="F20" s="22">
        <v>4354200</v>
      </c>
      <c r="G20" s="22">
        <v>672305</v>
      </c>
      <c r="H20" s="22">
        <v>469748</v>
      </c>
      <c r="I20" s="22">
        <v>719727</v>
      </c>
      <c r="J20" s="22">
        <v>1861780</v>
      </c>
      <c r="K20" s="22">
        <v>687757</v>
      </c>
      <c r="L20" s="22">
        <v>517748</v>
      </c>
      <c r="M20" s="22">
        <v>349457</v>
      </c>
      <c r="N20" s="22">
        <v>1554962</v>
      </c>
      <c r="O20" s="22"/>
      <c r="P20" s="22"/>
      <c r="Q20" s="22"/>
      <c r="R20" s="22"/>
      <c r="S20" s="22"/>
      <c r="T20" s="22"/>
      <c r="U20" s="22"/>
      <c r="V20" s="22"/>
      <c r="W20" s="22">
        <v>3416742</v>
      </c>
      <c r="X20" s="22">
        <v>2070380</v>
      </c>
      <c r="Y20" s="22">
        <v>1346362</v>
      </c>
      <c r="Z20" s="18">
        <v>65.029704691892306</v>
      </c>
      <c r="AA20" s="20">
        <v>4354200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172631822</v>
      </c>
      <c r="D23" s="20"/>
      <c r="E23" s="21"/>
      <c r="F23" s="22"/>
      <c r="G23" s="22"/>
      <c r="H23" s="22">
        <v>12033526</v>
      </c>
      <c r="I23" s="22"/>
      <c r="J23" s="22">
        <v>12033526</v>
      </c>
      <c r="K23" s="22"/>
      <c r="L23" s="22">
        <v>46020959</v>
      </c>
      <c r="M23" s="22"/>
      <c r="N23" s="22">
        <v>46020959</v>
      </c>
      <c r="O23" s="22"/>
      <c r="P23" s="22"/>
      <c r="Q23" s="22"/>
      <c r="R23" s="22"/>
      <c r="S23" s="22"/>
      <c r="T23" s="22"/>
      <c r="U23" s="22"/>
      <c r="V23" s="22"/>
      <c r="W23" s="22">
        <v>58054485</v>
      </c>
      <c r="X23" s="22"/>
      <c r="Y23" s="22">
        <v>58054485</v>
      </c>
      <c r="Z23" s="23"/>
      <c r="AA23" s="20"/>
    </row>
    <row r="24" spans="1:27" x14ac:dyDescent="0.25">
      <c r="A24" s="19" t="s">
        <v>52</v>
      </c>
      <c r="B24" s="15" t="s">
        <v>32</v>
      </c>
      <c r="C24" s="20">
        <v>-18366</v>
      </c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975042069</v>
      </c>
      <c r="D26" s="20"/>
      <c r="E26" s="21">
        <v>865197980</v>
      </c>
      <c r="F26" s="22">
        <v>865197980</v>
      </c>
      <c r="G26" s="22"/>
      <c r="H26" s="22"/>
      <c r="I26" s="22">
        <v>356813534</v>
      </c>
      <c r="J26" s="22">
        <v>356813534</v>
      </c>
      <c r="K26" s="22"/>
      <c r="L26" s="22">
        <v>63997</v>
      </c>
      <c r="M26" s="22">
        <v>285461783</v>
      </c>
      <c r="N26" s="22">
        <v>285525780</v>
      </c>
      <c r="O26" s="22"/>
      <c r="P26" s="22"/>
      <c r="Q26" s="22"/>
      <c r="R26" s="22"/>
      <c r="S26" s="22"/>
      <c r="T26" s="22"/>
      <c r="U26" s="22"/>
      <c r="V26" s="22"/>
      <c r="W26" s="22">
        <v>642339314</v>
      </c>
      <c r="X26" s="22">
        <v>437021638</v>
      </c>
      <c r="Y26" s="22">
        <v>205317676</v>
      </c>
      <c r="Z26" s="23">
        <v>46.981123621160378</v>
      </c>
      <c r="AA26" s="20">
        <v>865197980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2348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-1514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2817756125</v>
      </c>
      <c r="D33" s="29">
        <f t="shared" ref="D33:Y33" si="0">SUM(D6:D32)</f>
        <v>0</v>
      </c>
      <c r="E33" s="30">
        <f t="shared" si="0"/>
        <v>2840441030</v>
      </c>
      <c r="F33" s="31">
        <f t="shared" si="0"/>
        <v>2840441030</v>
      </c>
      <c r="G33" s="31">
        <f t="shared" si="0"/>
        <v>132458418</v>
      </c>
      <c r="H33" s="31">
        <f t="shared" si="0"/>
        <v>171797605</v>
      </c>
      <c r="I33" s="31">
        <f t="shared" si="0"/>
        <v>517402124</v>
      </c>
      <c r="J33" s="31">
        <f t="shared" si="0"/>
        <v>821658147</v>
      </c>
      <c r="K33" s="31">
        <f t="shared" si="0"/>
        <v>197104707</v>
      </c>
      <c r="L33" s="31">
        <f t="shared" si="0"/>
        <v>166215079</v>
      </c>
      <c r="M33" s="31">
        <f t="shared" si="0"/>
        <v>496101998</v>
      </c>
      <c r="N33" s="31">
        <f t="shared" si="0"/>
        <v>859421784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1681079931</v>
      </c>
      <c r="X33" s="31">
        <f t="shared" si="0"/>
        <v>1424536596</v>
      </c>
      <c r="Y33" s="31">
        <f t="shared" si="0"/>
        <v>256543335</v>
      </c>
      <c r="Z33" s="32">
        <f>+IF(X33&lt;&gt;0,+(Y33/X33)*100,0)</f>
        <v>18.008897470261971</v>
      </c>
      <c r="AA33" s="29">
        <f>SUM(AA6:AA32)</f>
        <v>2840441030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645824732</v>
      </c>
      <c r="D35" s="20"/>
      <c r="E35" s="21">
        <v>712006140</v>
      </c>
      <c r="F35" s="22">
        <v>712010140</v>
      </c>
      <c r="G35" s="22">
        <v>53028546</v>
      </c>
      <c r="H35" s="22">
        <v>52136764</v>
      </c>
      <c r="I35" s="22">
        <v>44006533</v>
      </c>
      <c r="J35" s="22">
        <v>149171843</v>
      </c>
      <c r="K35" s="22">
        <v>53436985</v>
      </c>
      <c r="L35" s="22">
        <v>83205489</v>
      </c>
      <c r="M35" s="22">
        <v>54927981</v>
      </c>
      <c r="N35" s="22">
        <v>191570455</v>
      </c>
      <c r="O35" s="22"/>
      <c r="P35" s="22"/>
      <c r="Q35" s="22"/>
      <c r="R35" s="22"/>
      <c r="S35" s="22"/>
      <c r="T35" s="22"/>
      <c r="U35" s="22"/>
      <c r="V35" s="22"/>
      <c r="W35" s="22">
        <v>340742298</v>
      </c>
      <c r="X35" s="22">
        <v>373572051</v>
      </c>
      <c r="Y35" s="22">
        <v>-32829753</v>
      </c>
      <c r="Z35" s="23">
        <v>-8.7880645546473186</v>
      </c>
      <c r="AA35" s="20">
        <v>712010140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58719272</v>
      </c>
      <c r="D38" s="20"/>
      <c r="E38" s="21">
        <v>86340720</v>
      </c>
      <c r="F38" s="22">
        <v>85925720</v>
      </c>
      <c r="G38" s="22">
        <v>8757628</v>
      </c>
      <c r="H38" s="22">
        <v>7288859</v>
      </c>
      <c r="I38" s="22">
        <v>12237834</v>
      </c>
      <c r="J38" s="22">
        <v>28284321</v>
      </c>
      <c r="K38" s="22">
        <v>-3809262</v>
      </c>
      <c r="L38" s="22">
        <v>6118048</v>
      </c>
      <c r="M38" s="22">
        <v>3347773</v>
      </c>
      <c r="N38" s="22">
        <v>5656559</v>
      </c>
      <c r="O38" s="22"/>
      <c r="P38" s="22"/>
      <c r="Q38" s="22"/>
      <c r="R38" s="22"/>
      <c r="S38" s="22"/>
      <c r="T38" s="22"/>
      <c r="U38" s="22"/>
      <c r="V38" s="22"/>
      <c r="W38" s="22">
        <v>33940880</v>
      </c>
      <c r="X38" s="22">
        <v>57628896</v>
      </c>
      <c r="Y38" s="22">
        <v>-23688016</v>
      </c>
      <c r="Z38" s="23">
        <v>-41.104407066899221</v>
      </c>
      <c r="AA38" s="20">
        <v>85925720</v>
      </c>
    </row>
    <row r="39" spans="1:27" x14ac:dyDescent="0.25">
      <c r="A39" s="19" t="s">
        <v>65</v>
      </c>
      <c r="B39" s="15" t="s">
        <v>32</v>
      </c>
      <c r="C39" s="20">
        <v>612431368</v>
      </c>
      <c r="D39" s="20"/>
      <c r="E39" s="21">
        <v>204084880</v>
      </c>
      <c r="F39" s="22">
        <v>204084880</v>
      </c>
      <c r="G39" s="22">
        <v>204084882</v>
      </c>
      <c r="H39" s="22"/>
      <c r="I39" s="22"/>
      <c r="J39" s="22">
        <v>204084882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204084882</v>
      </c>
      <c r="X39" s="22">
        <v>204084882</v>
      </c>
      <c r="Y39" s="22"/>
      <c r="Z39" s="23"/>
      <c r="AA39" s="20">
        <v>204084880</v>
      </c>
    </row>
    <row r="40" spans="1:27" x14ac:dyDescent="0.25">
      <c r="A40" s="19" t="s">
        <v>66</v>
      </c>
      <c r="B40" s="15" t="s">
        <v>32</v>
      </c>
      <c r="C40" s="20">
        <v>422689601</v>
      </c>
      <c r="D40" s="20"/>
      <c r="E40" s="21">
        <v>429696600</v>
      </c>
      <c r="F40" s="22">
        <v>429696600</v>
      </c>
      <c r="G40" s="22">
        <v>36239964</v>
      </c>
      <c r="H40" s="22">
        <v>36239964</v>
      </c>
      <c r="I40" s="22">
        <v>36239964</v>
      </c>
      <c r="J40" s="22">
        <v>108719892</v>
      </c>
      <c r="K40" s="22">
        <v>28515204</v>
      </c>
      <c r="L40" s="22">
        <v>34297718</v>
      </c>
      <c r="M40" s="22">
        <v>34276681</v>
      </c>
      <c r="N40" s="22">
        <v>97089603</v>
      </c>
      <c r="O40" s="22"/>
      <c r="P40" s="22"/>
      <c r="Q40" s="22"/>
      <c r="R40" s="22"/>
      <c r="S40" s="22"/>
      <c r="T40" s="22"/>
      <c r="U40" s="22"/>
      <c r="V40" s="22"/>
      <c r="W40" s="22">
        <v>205809495</v>
      </c>
      <c r="X40" s="22">
        <v>214839654</v>
      </c>
      <c r="Y40" s="22">
        <v>-9030159</v>
      </c>
      <c r="Z40" s="23">
        <v>-4.2032086869773115</v>
      </c>
      <c r="AA40" s="20">
        <v>429696600</v>
      </c>
    </row>
    <row r="41" spans="1:27" x14ac:dyDescent="0.25">
      <c r="A41" s="19" t="s">
        <v>40</v>
      </c>
      <c r="B41" s="15" t="s">
        <v>32</v>
      </c>
      <c r="C41" s="20">
        <v>147768047</v>
      </c>
      <c r="D41" s="20"/>
      <c r="E41" s="21">
        <v>155771500</v>
      </c>
      <c r="F41" s="22">
        <v>155771500</v>
      </c>
      <c r="G41" s="22">
        <v>11101389</v>
      </c>
      <c r="H41" s="22">
        <v>11039723</v>
      </c>
      <c r="I41" s="22">
        <v>10806689</v>
      </c>
      <c r="J41" s="22">
        <v>32947801</v>
      </c>
      <c r="K41" s="22">
        <v>11081536</v>
      </c>
      <c r="L41" s="22">
        <v>10724066</v>
      </c>
      <c r="M41" s="22">
        <v>11071628</v>
      </c>
      <c r="N41" s="22">
        <v>32877230</v>
      </c>
      <c r="O41" s="22"/>
      <c r="P41" s="22"/>
      <c r="Q41" s="22"/>
      <c r="R41" s="22"/>
      <c r="S41" s="22"/>
      <c r="T41" s="22"/>
      <c r="U41" s="22"/>
      <c r="V41" s="22"/>
      <c r="W41" s="22">
        <v>65825031</v>
      </c>
      <c r="X41" s="22">
        <v>54753403</v>
      </c>
      <c r="Y41" s="22">
        <v>11071628</v>
      </c>
      <c r="Z41" s="23">
        <v>20.220894763381192</v>
      </c>
      <c r="AA41" s="20">
        <v>155771500</v>
      </c>
    </row>
    <row r="42" spans="1:27" x14ac:dyDescent="0.25">
      <c r="A42" s="19" t="s">
        <v>67</v>
      </c>
      <c r="B42" s="15" t="s">
        <v>32</v>
      </c>
      <c r="C42" s="20">
        <v>1318634710</v>
      </c>
      <c r="D42" s="20"/>
      <c r="E42" s="21">
        <v>1062655760</v>
      </c>
      <c r="F42" s="22">
        <v>1061370350</v>
      </c>
      <c r="G42" s="22">
        <v>41272936</v>
      </c>
      <c r="H42" s="22">
        <v>8058514</v>
      </c>
      <c r="I42" s="22">
        <v>78897222</v>
      </c>
      <c r="J42" s="22">
        <v>128228672</v>
      </c>
      <c r="K42" s="22">
        <v>138068307</v>
      </c>
      <c r="L42" s="22">
        <v>80452945</v>
      </c>
      <c r="M42" s="22">
        <v>101984351</v>
      </c>
      <c r="N42" s="22">
        <v>320505603</v>
      </c>
      <c r="O42" s="22"/>
      <c r="P42" s="22"/>
      <c r="Q42" s="22"/>
      <c r="R42" s="22"/>
      <c r="S42" s="22"/>
      <c r="T42" s="22"/>
      <c r="U42" s="22"/>
      <c r="V42" s="22"/>
      <c r="W42" s="22">
        <v>448734275</v>
      </c>
      <c r="X42" s="22">
        <v>542406393</v>
      </c>
      <c r="Y42" s="22">
        <v>-93672118</v>
      </c>
      <c r="Z42" s="23">
        <v>-17.269729709841382</v>
      </c>
      <c r="AA42" s="20">
        <v>1061370350</v>
      </c>
    </row>
    <row r="43" spans="1:27" x14ac:dyDescent="0.25">
      <c r="A43" s="19" t="s">
        <v>68</v>
      </c>
      <c r="B43" s="15" t="s">
        <v>32</v>
      </c>
      <c r="C43" s="20">
        <v>221474466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19981492</v>
      </c>
      <c r="D45" s="20"/>
      <c r="E45" s="21">
        <v>27348820</v>
      </c>
      <c r="F45" s="22">
        <v>27863630</v>
      </c>
      <c r="G45" s="22">
        <v>2077173</v>
      </c>
      <c r="H45" s="22">
        <v>3060636</v>
      </c>
      <c r="I45" s="22">
        <v>2405281</v>
      </c>
      <c r="J45" s="22">
        <v>7543090</v>
      </c>
      <c r="K45" s="22">
        <v>1025837</v>
      </c>
      <c r="L45" s="22">
        <v>1465732</v>
      </c>
      <c r="M45" s="22">
        <v>265669</v>
      </c>
      <c r="N45" s="22">
        <v>2757238</v>
      </c>
      <c r="O45" s="22"/>
      <c r="P45" s="22"/>
      <c r="Q45" s="22"/>
      <c r="R45" s="22"/>
      <c r="S45" s="22"/>
      <c r="T45" s="22"/>
      <c r="U45" s="22"/>
      <c r="V45" s="22"/>
      <c r="W45" s="22">
        <v>10300328</v>
      </c>
      <c r="X45" s="22">
        <v>20579263</v>
      </c>
      <c r="Y45" s="22">
        <v>-10278935</v>
      </c>
      <c r="Z45" s="23">
        <v>-49.948022919965595</v>
      </c>
      <c r="AA45" s="20">
        <v>27863630</v>
      </c>
    </row>
    <row r="46" spans="1:27" x14ac:dyDescent="0.25">
      <c r="A46" s="19" t="s">
        <v>71</v>
      </c>
      <c r="B46" s="15" t="s">
        <v>32</v>
      </c>
      <c r="C46" s="20">
        <v>-4819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54026</v>
      </c>
      <c r="D47" s="20"/>
      <c r="E47" s="21"/>
      <c r="F47" s="22"/>
      <c r="G47" s="22"/>
      <c r="H47" s="22"/>
      <c r="I47" s="22"/>
      <c r="J47" s="22"/>
      <c r="K47" s="22"/>
      <c r="L47" s="22">
        <v>120</v>
      </c>
      <c r="M47" s="22"/>
      <c r="N47" s="22">
        <v>120</v>
      </c>
      <c r="O47" s="22"/>
      <c r="P47" s="22"/>
      <c r="Q47" s="22"/>
      <c r="R47" s="22"/>
      <c r="S47" s="22"/>
      <c r="T47" s="22"/>
      <c r="U47" s="22"/>
      <c r="V47" s="22"/>
      <c r="W47" s="22">
        <v>120</v>
      </c>
      <c r="X47" s="22"/>
      <c r="Y47" s="22">
        <v>120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3447572895</v>
      </c>
      <c r="D48" s="29">
        <f t="shared" ref="D48:Y48" si="1">SUM(D35:D47)</f>
        <v>0</v>
      </c>
      <c r="E48" s="30">
        <f t="shared" si="1"/>
        <v>2677904420</v>
      </c>
      <c r="F48" s="31">
        <f t="shared" si="1"/>
        <v>2676722820</v>
      </c>
      <c r="G48" s="31">
        <f t="shared" si="1"/>
        <v>356562518</v>
      </c>
      <c r="H48" s="31">
        <f t="shared" si="1"/>
        <v>117824460</v>
      </c>
      <c r="I48" s="31">
        <f t="shared" si="1"/>
        <v>184593523</v>
      </c>
      <c r="J48" s="31">
        <f t="shared" si="1"/>
        <v>658980501</v>
      </c>
      <c r="K48" s="31">
        <f t="shared" si="1"/>
        <v>228318607</v>
      </c>
      <c r="L48" s="31">
        <f t="shared" si="1"/>
        <v>216264118</v>
      </c>
      <c r="M48" s="31">
        <f t="shared" si="1"/>
        <v>205874083</v>
      </c>
      <c r="N48" s="31">
        <f t="shared" si="1"/>
        <v>650456808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1309437309</v>
      </c>
      <c r="X48" s="31">
        <f t="shared" si="1"/>
        <v>1467864542</v>
      </c>
      <c r="Y48" s="31">
        <f t="shared" si="1"/>
        <v>-158427233</v>
      </c>
      <c r="Z48" s="32">
        <f>+IF(X48&lt;&gt;0,+(Y48/X48)*100,0)</f>
        <v>-10.79304176011631</v>
      </c>
      <c r="AA48" s="29">
        <f>SUM(AA35:AA47)</f>
        <v>2676722820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-629816770</v>
      </c>
      <c r="D49" s="39">
        <f t="shared" si="2"/>
        <v>0</v>
      </c>
      <c r="E49" s="40">
        <f t="shared" si="2"/>
        <v>162536610</v>
      </c>
      <c r="F49" s="41">
        <f t="shared" si="2"/>
        <v>163718210</v>
      </c>
      <c r="G49" s="41">
        <f t="shared" si="2"/>
        <v>-224104100</v>
      </c>
      <c r="H49" s="41">
        <f t="shared" si="2"/>
        <v>53973145</v>
      </c>
      <c r="I49" s="41">
        <f t="shared" si="2"/>
        <v>332808601</v>
      </c>
      <c r="J49" s="41">
        <f t="shared" si="2"/>
        <v>162677646</v>
      </c>
      <c r="K49" s="41">
        <f t="shared" si="2"/>
        <v>-31213900</v>
      </c>
      <c r="L49" s="41">
        <f t="shared" si="2"/>
        <v>-50049039</v>
      </c>
      <c r="M49" s="41">
        <f t="shared" si="2"/>
        <v>290227915</v>
      </c>
      <c r="N49" s="41">
        <f t="shared" si="2"/>
        <v>208964976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371642622</v>
      </c>
      <c r="X49" s="41">
        <f t="shared" si="2"/>
        <v>-43327946</v>
      </c>
      <c r="Y49" s="41">
        <f t="shared" si="2"/>
        <v>414970568</v>
      </c>
      <c r="Z49" s="42">
        <f>+IF(X49&lt;&gt;0,+(Y49/X49)*100,0)</f>
        <v>-957.74345730582286</v>
      </c>
      <c r="AA49" s="39">
        <f>+AA33-AA48</f>
        <v>163718210</v>
      </c>
    </row>
    <row r="50" spans="1:27" x14ac:dyDescent="0.25">
      <c r="A50" s="43" t="s">
        <v>75</v>
      </c>
      <c r="B50" s="15" t="s">
        <v>32</v>
      </c>
      <c r="C50" s="20">
        <v>345408751</v>
      </c>
      <c r="D50" s="20"/>
      <c r="E50" s="21">
        <v>511250000</v>
      </c>
      <c r="F50" s="22">
        <v>511250000</v>
      </c>
      <c r="G50" s="22"/>
      <c r="H50" s="22">
        <v>22575000</v>
      </c>
      <c r="I50" s="22">
        <v>21673000</v>
      </c>
      <c r="J50" s="22">
        <v>44248000</v>
      </c>
      <c r="K50" s="22">
        <v>60548000</v>
      </c>
      <c r="L50" s="22">
        <v>33089000</v>
      </c>
      <c r="M50" s="22">
        <v>103659000</v>
      </c>
      <c r="N50" s="22">
        <v>197296000</v>
      </c>
      <c r="O50" s="22"/>
      <c r="P50" s="22"/>
      <c r="Q50" s="22"/>
      <c r="R50" s="22"/>
      <c r="S50" s="22"/>
      <c r="T50" s="22"/>
      <c r="U50" s="22"/>
      <c r="V50" s="22"/>
      <c r="W50" s="22">
        <v>241544000</v>
      </c>
      <c r="X50" s="22">
        <v>255624996</v>
      </c>
      <c r="Y50" s="22">
        <v>-14080996</v>
      </c>
      <c r="Z50" s="23">
        <v>-5.5084581791054585</v>
      </c>
      <c r="AA50" s="20">
        <v>511250000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-284408019</v>
      </c>
      <c r="D52" s="48">
        <f t="shared" si="3"/>
        <v>0</v>
      </c>
      <c r="E52" s="49">
        <f t="shared" si="3"/>
        <v>673786610</v>
      </c>
      <c r="F52" s="50">
        <f t="shared" si="3"/>
        <v>674968210</v>
      </c>
      <c r="G52" s="50">
        <f t="shared" si="3"/>
        <v>-224104100</v>
      </c>
      <c r="H52" s="50">
        <f t="shared" si="3"/>
        <v>76548145</v>
      </c>
      <c r="I52" s="50">
        <f t="shared" si="3"/>
        <v>354481601</v>
      </c>
      <c r="J52" s="50">
        <f t="shared" si="3"/>
        <v>206925646</v>
      </c>
      <c r="K52" s="50">
        <f t="shared" si="3"/>
        <v>29334100</v>
      </c>
      <c r="L52" s="50">
        <f t="shared" si="3"/>
        <v>-16960039</v>
      </c>
      <c r="M52" s="50">
        <f t="shared" si="3"/>
        <v>393886915</v>
      </c>
      <c r="N52" s="50">
        <f t="shared" si="3"/>
        <v>406260976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613186622</v>
      </c>
      <c r="X52" s="50">
        <f t="shared" si="3"/>
        <v>212297050</v>
      </c>
      <c r="Y52" s="50">
        <f t="shared" si="3"/>
        <v>400889572</v>
      </c>
      <c r="Z52" s="51">
        <f>+IF(X52&lt;&gt;0,+(Y52/X52)*100,0)</f>
        <v>188.83426406537444</v>
      </c>
      <c r="AA52" s="48">
        <f>SUM(AA49:AA51)</f>
        <v>674968210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-284408019</v>
      </c>
      <c r="D54" s="54">
        <f>+D52-D53</f>
        <v>0</v>
      </c>
      <c r="E54" s="55">
        <f t="shared" si="4"/>
        <v>673786610</v>
      </c>
      <c r="F54" s="56">
        <f t="shared" si="4"/>
        <v>674968210</v>
      </c>
      <c r="G54" s="56">
        <f t="shared" si="4"/>
        <v>-224104100</v>
      </c>
      <c r="H54" s="56">
        <f t="shared" si="4"/>
        <v>76548145</v>
      </c>
      <c r="I54" s="56">
        <f t="shared" si="4"/>
        <v>354481601</v>
      </c>
      <c r="J54" s="56">
        <f t="shared" si="4"/>
        <v>206925646</v>
      </c>
      <c r="K54" s="56">
        <f t="shared" si="4"/>
        <v>29334100</v>
      </c>
      <c r="L54" s="56">
        <f t="shared" si="4"/>
        <v>-16960039</v>
      </c>
      <c r="M54" s="56">
        <f t="shared" si="4"/>
        <v>393886915</v>
      </c>
      <c r="N54" s="56">
        <f t="shared" si="4"/>
        <v>406260976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613186622</v>
      </c>
      <c r="X54" s="56">
        <f t="shared" si="4"/>
        <v>212297050</v>
      </c>
      <c r="Y54" s="56">
        <f t="shared" si="4"/>
        <v>400889572</v>
      </c>
      <c r="Z54" s="57">
        <f>+IF(X54&lt;&gt;0,+(Y54/X54)*100,0)</f>
        <v>188.83426406537444</v>
      </c>
      <c r="AA54" s="54">
        <f>+AA52-AA53</f>
        <v>674968210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-284408019</v>
      </c>
      <c r="D57" s="48">
        <f>SUM(D54:D56)</f>
        <v>0</v>
      </c>
      <c r="E57" s="49">
        <f t="shared" si="5"/>
        <v>673786610</v>
      </c>
      <c r="F57" s="50">
        <f t="shared" si="5"/>
        <v>674968210</v>
      </c>
      <c r="G57" s="50">
        <f t="shared" si="5"/>
        <v>-224104100</v>
      </c>
      <c r="H57" s="50">
        <f t="shared" si="5"/>
        <v>76548145</v>
      </c>
      <c r="I57" s="50">
        <f t="shared" si="5"/>
        <v>354481601</v>
      </c>
      <c r="J57" s="50">
        <f t="shared" si="5"/>
        <v>206925646</v>
      </c>
      <c r="K57" s="50">
        <f t="shared" si="5"/>
        <v>29334100</v>
      </c>
      <c r="L57" s="50">
        <f t="shared" si="5"/>
        <v>-16960039</v>
      </c>
      <c r="M57" s="50">
        <f t="shared" si="5"/>
        <v>393886915</v>
      </c>
      <c r="N57" s="50">
        <f t="shared" si="5"/>
        <v>406260976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613186622</v>
      </c>
      <c r="X57" s="50">
        <f t="shared" si="5"/>
        <v>212297050</v>
      </c>
      <c r="Y57" s="50">
        <f t="shared" si="5"/>
        <v>400889572</v>
      </c>
      <c r="Z57" s="51">
        <f>+IF(X57&lt;&gt;0,+(Y57/X57)*100,0)</f>
        <v>188.83426406537444</v>
      </c>
      <c r="AA57" s="48">
        <f>SUM(AA54:AA56)</f>
        <v>674968210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-284408019</v>
      </c>
      <c r="D60" s="65">
        <f>SUM(D57:D59)</f>
        <v>0</v>
      </c>
      <c r="E60" s="66">
        <f t="shared" si="6"/>
        <v>673786610</v>
      </c>
      <c r="F60" s="67">
        <f t="shared" si="6"/>
        <v>674968210</v>
      </c>
      <c r="G60" s="67">
        <f t="shared" si="6"/>
        <v>-224104100</v>
      </c>
      <c r="H60" s="67">
        <f t="shared" si="6"/>
        <v>76548145</v>
      </c>
      <c r="I60" s="67">
        <f t="shared" si="6"/>
        <v>354481601</v>
      </c>
      <c r="J60" s="67">
        <f t="shared" si="6"/>
        <v>206925646</v>
      </c>
      <c r="K60" s="67">
        <f t="shared" si="6"/>
        <v>29334100</v>
      </c>
      <c r="L60" s="67">
        <f t="shared" si="6"/>
        <v>-16960039</v>
      </c>
      <c r="M60" s="67">
        <f t="shared" si="6"/>
        <v>393886915</v>
      </c>
      <c r="N60" s="67">
        <f t="shared" si="6"/>
        <v>406260976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613186622</v>
      </c>
      <c r="X60" s="67">
        <f t="shared" si="6"/>
        <v>212297050</v>
      </c>
      <c r="Y60" s="67">
        <f t="shared" si="6"/>
        <v>400889572</v>
      </c>
      <c r="Z60" s="68">
        <f>+IF(X60&lt;&gt;0,+(Y60/X60)*100,0)</f>
        <v>188.83426406537444</v>
      </c>
      <c r="AA60" s="65">
        <f>SUM(AA57:AA59)</f>
        <v>674968210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637515</v>
      </c>
      <c r="D35" s="20"/>
      <c r="E35" s="21"/>
      <c r="F35" s="22"/>
      <c r="G35" s="22">
        <v>25266</v>
      </c>
      <c r="H35" s="22"/>
      <c r="I35" s="22"/>
      <c r="J35" s="22">
        <v>25266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25266</v>
      </c>
      <c r="X35" s="22"/>
      <c r="Y35" s="22">
        <v>25266</v>
      </c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7372</v>
      </c>
      <c r="D45" s="20"/>
      <c r="E45" s="21"/>
      <c r="F45" s="22"/>
      <c r="G45" s="22">
        <v>400</v>
      </c>
      <c r="H45" s="22"/>
      <c r="I45" s="22"/>
      <c r="J45" s="22">
        <v>400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400</v>
      </c>
      <c r="X45" s="22"/>
      <c r="Y45" s="22">
        <v>400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644887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25666</v>
      </c>
      <c r="H48" s="31">
        <f t="shared" si="1"/>
        <v>0</v>
      </c>
      <c r="I48" s="31">
        <f t="shared" si="1"/>
        <v>0</v>
      </c>
      <c r="J48" s="31">
        <f t="shared" si="1"/>
        <v>25666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25666</v>
      </c>
      <c r="X48" s="31">
        <f t="shared" si="1"/>
        <v>0</v>
      </c>
      <c r="Y48" s="31">
        <f t="shared" si="1"/>
        <v>25666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-644887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-25666</v>
      </c>
      <c r="H49" s="41">
        <f t="shared" si="2"/>
        <v>0</v>
      </c>
      <c r="I49" s="41">
        <f t="shared" si="2"/>
        <v>0</v>
      </c>
      <c r="J49" s="41">
        <f t="shared" si="2"/>
        <v>-25666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-25666</v>
      </c>
      <c r="X49" s="41">
        <f t="shared" si="2"/>
        <v>0</v>
      </c>
      <c r="Y49" s="41">
        <f t="shared" si="2"/>
        <v>-25666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-644887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-25666</v>
      </c>
      <c r="H52" s="50">
        <f t="shared" si="3"/>
        <v>0</v>
      </c>
      <c r="I52" s="50">
        <f t="shared" si="3"/>
        <v>0</v>
      </c>
      <c r="J52" s="50">
        <f t="shared" si="3"/>
        <v>-25666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-25666</v>
      </c>
      <c r="X52" s="50">
        <f t="shared" si="3"/>
        <v>0</v>
      </c>
      <c r="Y52" s="50">
        <f t="shared" si="3"/>
        <v>-25666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-644887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-25666</v>
      </c>
      <c r="H54" s="56">
        <f t="shared" si="4"/>
        <v>0</v>
      </c>
      <c r="I54" s="56">
        <f t="shared" si="4"/>
        <v>0</v>
      </c>
      <c r="J54" s="56">
        <f t="shared" si="4"/>
        <v>-25666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-25666</v>
      </c>
      <c r="X54" s="56">
        <f t="shared" si="4"/>
        <v>0</v>
      </c>
      <c r="Y54" s="56">
        <f t="shared" si="4"/>
        <v>-25666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-644887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-25666</v>
      </c>
      <c r="H57" s="50">
        <f t="shared" si="5"/>
        <v>0</v>
      </c>
      <c r="I57" s="50">
        <f t="shared" si="5"/>
        <v>0</v>
      </c>
      <c r="J57" s="50">
        <f t="shared" si="5"/>
        <v>-25666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-25666</v>
      </c>
      <c r="X57" s="50">
        <f t="shared" si="5"/>
        <v>0</v>
      </c>
      <c r="Y57" s="50">
        <f t="shared" si="5"/>
        <v>-25666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-644887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-25666</v>
      </c>
      <c r="H60" s="67">
        <f t="shared" si="6"/>
        <v>0</v>
      </c>
      <c r="I60" s="67">
        <f t="shared" si="6"/>
        <v>0</v>
      </c>
      <c r="J60" s="67">
        <f t="shared" si="6"/>
        <v>-25666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-25666</v>
      </c>
      <c r="X60" s="67">
        <f t="shared" si="6"/>
        <v>0</v>
      </c>
      <c r="Y60" s="67">
        <f t="shared" si="6"/>
        <v>-25666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57710</v>
      </c>
      <c r="D7" s="20"/>
      <c r="E7" s="21"/>
      <c r="F7" s="22"/>
      <c r="G7" s="22">
        <v>4933</v>
      </c>
      <c r="H7" s="22">
        <v>6023</v>
      </c>
      <c r="I7" s="22">
        <v>4000</v>
      </c>
      <c r="J7" s="22">
        <v>14956</v>
      </c>
      <c r="K7" s="22">
        <v>4200</v>
      </c>
      <c r="L7" s="22">
        <v>6900</v>
      </c>
      <c r="M7" s="22">
        <v>8000</v>
      </c>
      <c r="N7" s="22">
        <v>19100</v>
      </c>
      <c r="O7" s="22"/>
      <c r="P7" s="22"/>
      <c r="Q7" s="22"/>
      <c r="R7" s="22"/>
      <c r="S7" s="22"/>
      <c r="T7" s="22"/>
      <c r="U7" s="22"/>
      <c r="V7" s="22"/>
      <c r="W7" s="22">
        <v>34056</v>
      </c>
      <c r="X7" s="22"/>
      <c r="Y7" s="22">
        <v>34056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140054173</v>
      </c>
      <c r="D8" s="20"/>
      <c r="E8" s="21">
        <v>138778851</v>
      </c>
      <c r="F8" s="22">
        <v>138778851</v>
      </c>
      <c r="G8" s="22">
        <v>11968261</v>
      </c>
      <c r="H8" s="22">
        <v>13325258</v>
      </c>
      <c r="I8" s="22">
        <v>13119871</v>
      </c>
      <c r="J8" s="22">
        <v>38413390</v>
      </c>
      <c r="K8" s="22">
        <v>12344594</v>
      </c>
      <c r="L8" s="22">
        <v>10742126</v>
      </c>
      <c r="M8" s="22">
        <v>13807946</v>
      </c>
      <c r="N8" s="22">
        <v>36894666</v>
      </c>
      <c r="O8" s="22"/>
      <c r="P8" s="22"/>
      <c r="Q8" s="22"/>
      <c r="R8" s="22"/>
      <c r="S8" s="22"/>
      <c r="T8" s="22"/>
      <c r="U8" s="22"/>
      <c r="V8" s="22"/>
      <c r="W8" s="22">
        <v>75308056</v>
      </c>
      <c r="X8" s="22">
        <v>69389424</v>
      </c>
      <c r="Y8" s="22">
        <v>5918632</v>
      </c>
      <c r="Z8" s="23">
        <v>8.5295880248263778</v>
      </c>
      <c r="AA8" s="20">
        <v>138778851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140111883</v>
      </c>
      <c r="D33" s="29">
        <f t="shared" ref="D33:Y33" si="0">SUM(D6:D32)</f>
        <v>0</v>
      </c>
      <c r="E33" s="30">
        <f t="shared" si="0"/>
        <v>138778851</v>
      </c>
      <c r="F33" s="31">
        <f t="shared" si="0"/>
        <v>138778851</v>
      </c>
      <c r="G33" s="31">
        <f t="shared" si="0"/>
        <v>11973194</v>
      </c>
      <c r="H33" s="31">
        <f t="shared" si="0"/>
        <v>13331281</v>
      </c>
      <c r="I33" s="31">
        <f t="shared" si="0"/>
        <v>13123871</v>
      </c>
      <c r="J33" s="31">
        <f t="shared" si="0"/>
        <v>38428346</v>
      </c>
      <c r="K33" s="31">
        <f t="shared" si="0"/>
        <v>12348794</v>
      </c>
      <c r="L33" s="31">
        <f t="shared" si="0"/>
        <v>10749026</v>
      </c>
      <c r="M33" s="31">
        <f t="shared" si="0"/>
        <v>13815946</v>
      </c>
      <c r="N33" s="31">
        <f t="shared" si="0"/>
        <v>36913766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75342112</v>
      </c>
      <c r="X33" s="31">
        <f t="shared" si="0"/>
        <v>69389424</v>
      </c>
      <c r="Y33" s="31">
        <f t="shared" si="0"/>
        <v>5952688</v>
      </c>
      <c r="Z33" s="32">
        <f>+IF(X33&lt;&gt;0,+(Y33/X33)*100,0)</f>
        <v>8.5786675502595315</v>
      </c>
      <c r="AA33" s="29">
        <f>SUM(AA6:AA32)</f>
        <v>138778851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66406601</v>
      </c>
      <c r="D35" s="20"/>
      <c r="E35" s="21">
        <v>67309730</v>
      </c>
      <c r="F35" s="22">
        <v>67309730</v>
      </c>
      <c r="G35" s="22">
        <v>7994831</v>
      </c>
      <c r="H35" s="22">
        <v>10875677</v>
      </c>
      <c r="I35" s="22">
        <v>7856085</v>
      </c>
      <c r="J35" s="22">
        <v>26726593</v>
      </c>
      <c r="K35" s="22">
        <v>7836025</v>
      </c>
      <c r="L35" s="22">
        <v>8039629</v>
      </c>
      <c r="M35" s="22">
        <v>7398552</v>
      </c>
      <c r="N35" s="22">
        <v>23274206</v>
      </c>
      <c r="O35" s="22"/>
      <c r="P35" s="22"/>
      <c r="Q35" s="22"/>
      <c r="R35" s="22"/>
      <c r="S35" s="22"/>
      <c r="T35" s="22"/>
      <c r="U35" s="22"/>
      <c r="V35" s="22"/>
      <c r="W35" s="22">
        <v>50000799</v>
      </c>
      <c r="X35" s="22">
        <v>33654876</v>
      </c>
      <c r="Y35" s="22">
        <v>16345923</v>
      </c>
      <c r="Z35" s="23">
        <v>48.569256353819277</v>
      </c>
      <c r="AA35" s="20">
        <v>67309730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57090946</v>
      </c>
      <c r="F40" s="22">
        <v>57090946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28545474</v>
      </c>
      <c r="Y40" s="22">
        <v>-28545474</v>
      </c>
      <c r="Z40" s="23">
        <v>-100</v>
      </c>
      <c r="AA40" s="20">
        <v>57090946</v>
      </c>
    </row>
    <row r="41" spans="1:27" x14ac:dyDescent="0.25">
      <c r="A41" s="19" t="s">
        <v>40</v>
      </c>
      <c r="B41" s="15" t="s">
        <v>32</v>
      </c>
      <c r="C41" s="20">
        <v>4907984</v>
      </c>
      <c r="D41" s="20"/>
      <c r="E41" s="21">
        <v>2921758</v>
      </c>
      <c r="F41" s="22">
        <v>2921758</v>
      </c>
      <c r="G41" s="22">
        <v>283876</v>
      </c>
      <c r="H41" s="22">
        <v>813285</v>
      </c>
      <c r="I41" s="22">
        <v>337381</v>
      </c>
      <c r="J41" s="22">
        <v>1434542</v>
      </c>
      <c r="K41" s="22">
        <v>452398</v>
      </c>
      <c r="L41" s="22">
        <v>260537</v>
      </c>
      <c r="M41" s="22">
        <v>473894</v>
      </c>
      <c r="N41" s="22">
        <v>1186829</v>
      </c>
      <c r="O41" s="22"/>
      <c r="P41" s="22"/>
      <c r="Q41" s="22"/>
      <c r="R41" s="22"/>
      <c r="S41" s="22"/>
      <c r="T41" s="22"/>
      <c r="U41" s="22"/>
      <c r="V41" s="22"/>
      <c r="W41" s="22">
        <v>2621371</v>
      </c>
      <c r="X41" s="22">
        <v>1460880</v>
      </c>
      <c r="Y41" s="22">
        <v>1160491</v>
      </c>
      <c r="Z41" s="23">
        <v>79.437804610919443</v>
      </c>
      <c r="AA41" s="20">
        <v>2921758</v>
      </c>
    </row>
    <row r="42" spans="1:27" x14ac:dyDescent="0.25">
      <c r="A42" s="19" t="s">
        <v>67</v>
      </c>
      <c r="B42" s="15" t="s">
        <v>32</v>
      </c>
      <c r="C42" s="20">
        <v>23051706</v>
      </c>
      <c r="D42" s="20"/>
      <c r="E42" s="21">
        <v>14885035</v>
      </c>
      <c r="F42" s="22">
        <v>14885035</v>
      </c>
      <c r="G42" s="22">
        <v>85461</v>
      </c>
      <c r="H42" s="22">
        <v>85461</v>
      </c>
      <c r="I42" s="22">
        <v>169689</v>
      </c>
      <c r="J42" s="22">
        <v>340611</v>
      </c>
      <c r="K42" s="22">
        <v>849800</v>
      </c>
      <c r="L42" s="22">
        <v>1908539</v>
      </c>
      <c r="M42" s="22">
        <v>2516384</v>
      </c>
      <c r="N42" s="22">
        <v>5274723</v>
      </c>
      <c r="O42" s="22"/>
      <c r="P42" s="22"/>
      <c r="Q42" s="22"/>
      <c r="R42" s="22"/>
      <c r="S42" s="22"/>
      <c r="T42" s="22"/>
      <c r="U42" s="22"/>
      <c r="V42" s="22"/>
      <c r="W42" s="22">
        <v>5615334</v>
      </c>
      <c r="X42" s="22">
        <v>7442526</v>
      </c>
      <c r="Y42" s="22">
        <v>-1827192</v>
      </c>
      <c r="Z42" s="23">
        <v>-24.550696900487818</v>
      </c>
      <c r="AA42" s="20">
        <v>14885035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546808</v>
      </c>
      <c r="D45" s="20"/>
      <c r="E45" s="21">
        <v>5402</v>
      </c>
      <c r="F45" s="22">
        <v>5402</v>
      </c>
      <c r="G45" s="22">
        <v>66619</v>
      </c>
      <c r="H45" s="22">
        <v>96772</v>
      </c>
      <c r="I45" s="22">
        <v>73491</v>
      </c>
      <c r="J45" s="22">
        <v>236882</v>
      </c>
      <c r="K45" s="22">
        <v>65840</v>
      </c>
      <c r="L45" s="22">
        <v>67634</v>
      </c>
      <c r="M45" s="22">
        <v>63988</v>
      </c>
      <c r="N45" s="22">
        <v>197462</v>
      </c>
      <c r="O45" s="22"/>
      <c r="P45" s="22"/>
      <c r="Q45" s="22"/>
      <c r="R45" s="22"/>
      <c r="S45" s="22"/>
      <c r="T45" s="22"/>
      <c r="U45" s="22"/>
      <c r="V45" s="22"/>
      <c r="W45" s="22">
        <v>434344</v>
      </c>
      <c r="X45" s="22">
        <v>2700</v>
      </c>
      <c r="Y45" s="22">
        <v>431644</v>
      </c>
      <c r="Z45" s="23">
        <v>15986.814814814816</v>
      </c>
      <c r="AA45" s="20">
        <v>5402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94913099</v>
      </c>
      <c r="D48" s="29">
        <f t="shared" ref="D48:Y48" si="1">SUM(D35:D47)</f>
        <v>0</v>
      </c>
      <c r="E48" s="30">
        <f t="shared" si="1"/>
        <v>142212871</v>
      </c>
      <c r="F48" s="31">
        <f t="shared" si="1"/>
        <v>142212871</v>
      </c>
      <c r="G48" s="31">
        <f t="shared" si="1"/>
        <v>8430787</v>
      </c>
      <c r="H48" s="31">
        <f t="shared" si="1"/>
        <v>11871195</v>
      </c>
      <c r="I48" s="31">
        <f t="shared" si="1"/>
        <v>8436646</v>
      </c>
      <c r="J48" s="31">
        <f t="shared" si="1"/>
        <v>28738628</v>
      </c>
      <c r="K48" s="31">
        <f t="shared" si="1"/>
        <v>9204063</v>
      </c>
      <c r="L48" s="31">
        <f t="shared" si="1"/>
        <v>10276339</v>
      </c>
      <c r="M48" s="31">
        <f t="shared" si="1"/>
        <v>10452818</v>
      </c>
      <c r="N48" s="31">
        <f t="shared" si="1"/>
        <v>29933220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58671848</v>
      </c>
      <c r="X48" s="31">
        <f t="shared" si="1"/>
        <v>71106456</v>
      </c>
      <c r="Y48" s="31">
        <f t="shared" si="1"/>
        <v>-12434608</v>
      </c>
      <c r="Z48" s="32">
        <f>+IF(X48&lt;&gt;0,+(Y48/X48)*100,0)</f>
        <v>-17.487312263179028</v>
      </c>
      <c r="AA48" s="29">
        <f>SUM(AA35:AA47)</f>
        <v>142212871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45198784</v>
      </c>
      <c r="D49" s="39">
        <f t="shared" si="2"/>
        <v>0</v>
      </c>
      <c r="E49" s="40">
        <f t="shared" si="2"/>
        <v>-3434020</v>
      </c>
      <c r="F49" s="41">
        <f t="shared" si="2"/>
        <v>-3434020</v>
      </c>
      <c r="G49" s="41">
        <f t="shared" si="2"/>
        <v>3542407</v>
      </c>
      <c r="H49" s="41">
        <f t="shared" si="2"/>
        <v>1460086</v>
      </c>
      <c r="I49" s="41">
        <f t="shared" si="2"/>
        <v>4687225</v>
      </c>
      <c r="J49" s="41">
        <f t="shared" si="2"/>
        <v>9689718</v>
      </c>
      <c r="K49" s="41">
        <f t="shared" si="2"/>
        <v>3144731</v>
      </c>
      <c r="L49" s="41">
        <f t="shared" si="2"/>
        <v>472687</v>
      </c>
      <c r="M49" s="41">
        <f t="shared" si="2"/>
        <v>3363128</v>
      </c>
      <c r="N49" s="41">
        <f t="shared" si="2"/>
        <v>6980546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16670264</v>
      </c>
      <c r="X49" s="41">
        <f t="shared" si="2"/>
        <v>-1717032</v>
      </c>
      <c r="Y49" s="41">
        <f t="shared" si="2"/>
        <v>18387296</v>
      </c>
      <c r="Z49" s="42">
        <f>+IF(X49&lt;&gt;0,+(Y49/X49)*100,0)</f>
        <v>-1070.8767221577698</v>
      </c>
      <c r="AA49" s="39">
        <f>+AA33-AA48</f>
        <v>-3434020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45198784</v>
      </c>
      <c r="D52" s="48">
        <f t="shared" si="3"/>
        <v>0</v>
      </c>
      <c r="E52" s="49">
        <f t="shared" si="3"/>
        <v>-3434020</v>
      </c>
      <c r="F52" s="50">
        <f t="shared" si="3"/>
        <v>-3434020</v>
      </c>
      <c r="G52" s="50">
        <f t="shared" si="3"/>
        <v>3542407</v>
      </c>
      <c r="H52" s="50">
        <f t="shared" si="3"/>
        <v>1460086</v>
      </c>
      <c r="I52" s="50">
        <f t="shared" si="3"/>
        <v>4687225</v>
      </c>
      <c r="J52" s="50">
        <f t="shared" si="3"/>
        <v>9689718</v>
      </c>
      <c r="K52" s="50">
        <f t="shared" si="3"/>
        <v>3144731</v>
      </c>
      <c r="L52" s="50">
        <f t="shared" si="3"/>
        <v>472687</v>
      </c>
      <c r="M52" s="50">
        <f t="shared" si="3"/>
        <v>3363128</v>
      </c>
      <c r="N52" s="50">
        <f t="shared" si="3"/>
        <v>6980546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16670264</v>
      </c>
      <c r="X52" s="50">
        <f t="shared" si="3"/>
        <v>-1717032</v>
      </c>
      <c r="Y52" s="50">
        <f t="shared" si="3"/>
        <v>18387296</v>
      </c>
      <c r="Z52" s="51">
        <f>+IF(X52&lt;&gt;0,+(Y52/X52)*100,0)</f>
        <v>-1070.8767221577698</v>
      </c>
      <c r="AA52" s="48">
        <f>SUM(AA49:AA51)</f>
        <v>-3434020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45198784</v>
      </c>
      <c r="D54" s="54">
        <f>+D52-D53</f>
        <v>0</v>
      </c>
      <c r="E54" s="55">
        <f t="shared" si="4"/>
        <v>-3434020</v>
      </c>
      <c r="F54" s="56">
        <f t="shared" si="4"/>
        <v>-3434020</v>
      </c>
      <c r="G54" s="56">
        <f t="shared" si="4"/>
        <v>3542407</v>
      </c>
      <c r="H54" s="56">
        <f t="shared" si="4"/>
        <v>1460086</v>
      </c>
      <c r="I54" s="56">
        <f t="shared" si="4"/>
        <v>4687225</v>
      </c>
      <c r="J54" s="56">
        <f t="shared" si="4"/>
        <v>9689718</v>
      </c>
      <c r="K54" s="56">
        <f t="shared" si="4"/>
        <v>3144731</v>
      </c>
      <c r="L54" s="56">
        <f t="shared" si="4"/>
        <v>472687</v>
      </c>
      <c r="M54" s="56">
        <f t="shared" si="4"/>
        <v>3363128</v>
      </c>
      <c r="N54" s="56">
        <f t="shared" si="4"/>
        <v>6980546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16670264</v>
      </c>
      <c r="X54" s="56">
        <f t="shared" si="4"/>
        <v>-1717032</v>
      </c>
      <c r="Y54" s="56">
        <f t="shared" si="4"/>
        <v>18387296</v>
      </c>
      <c r="Z54" s="57">
        <f>+IF(X54&lt;&gt;0,+(Y54/X54)*100,0)</f>
        <v>-1070.8767221577698</v>
      </c>
      <c r="AA54" s="54">
        <f>+AA52-AA53</f>
        <v>-3434020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45198784</v>
      </c>
      <c r="D57" s="48">
        <f>SUM(D54:D56)</f>
        <v>0</v>
      </c>
      <c r="E57" s="49">
        <f t="shared" si="5"/>
        <v>-3434020</v>
      </c>
      <c r="F57" s="50">
        <f t="shared" si="5"/>
        <v>-3434020</v>
      </c>
      <c r="G57" s="50">
        <f t="shared" si="5"/>
        <v>3542407</v>
      </c>
      <c r="H57" s="50">
        <f t="shared" si="5"/>
        <v>1460086</v>
      </c>
      <c r="I57" s="50">
        <f t="shared" si="5"/>
        <v>4687225</v>
      </c>
      <c r="J57" s="50">
        <f t="shared" si="5"/>
        <v>9689718</v>
      </c>
      <c r="K57" s="50">
        <f t="shared" si="5"/>
        <v>3144731</v>
      </c>
      <c r="L57" s="50">
        <f t="shared" si="5"/>
        <v>472687</v>
      </c>
      <c r="M57" s="50">
        <f t="shared" si="5"/>
        <v>3363128</v>
      </c>
      <c r="N57" s="50">
        <f t="shared" si="5"/>
        <v>6980546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16670264</v>
      </c>
      <c r="X57" s="50">
        <f t="shared" si="5"/>
        <v>-1717032</v>
      </c>
      <c r="Y57" s="50">
        <f t="shared" si="5"/>
        <v>18387296</v>
      </c>
      <c r="Z57" s="51">
        <f>+IF(X57&lt;&gt;0,+(Y57/X57)*100,0)</f>
        <v>-1070.8767221577698</v>
      </c>
      <c r="AA57" s="48">
        <f>SUM(AA54:AA56)</f>
        <v>-3434020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45198784</v>
      </c>
      <c r="D60" s="65">
        <f>SUM(D57:D59)</f>
        <v>0</v>
      </c>
      <c r="E60" s="66">
        <f t="shared" si="6"/>
        <v>-3434020</v>
      </c>
      <c r="F60" s="67">
        <f t="shared" si="6"/>
        <v>-3434020</v>
      </c>
      <c r="G60" s="67">
        <f t="shared" si="6"/>
        <v>3542407</v>
      </c>
      <c r="H60" s="67">
        <f t="shared" si="6"/>
        <v>1460086</v>
      </c>
      <c r="I60" s="67">
        <f t="shared" si="6"/>
        <v>4687225</v>
      </c>
      <c r="J60" s="67">
        <f t="shared" si="6"/>
        <v>9689718</v>
      </c>
      <c r="K60" s="67">
        <f t="shared" si="6"/>
        <v>3144731</v>
      </c>
      <c r="L60" s="67">
        <f t="shared" si="6"/>
        <v>472687</v>
      </c>
      <c r="M60" s="67">
        <f t="shared" si="6"/>
        <v>3363128</v>
      </c>
      <c r="N60" s="67">
        <f t="shared" si="6"/>
        <v>6980546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16670264</v>
      </c>
      <c r="X60" s="67">
        <f t="shared" si="6"/>
        <v>-1717032</v>
      </c>
      <c r="Y60" s="67">
        <f t="shared" si="6"/>
        <v>18387296</v>
      </c>
      <c r="Z60" s="68">
        <f>+IF(X60&lt;&gt;0,+(Y60/X60)*100,0)</f>
        <v>-1070.8767221577698</v>
      </c>
      <c r="AA60" s="65">
        <f>SUM(AA57:AA59)</f>
        <v>-3434020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77132</v>
      </c>
      <c r="D10" s="20"/>
      <c r="E10" s="21">
        <v>76973</v>
      </c>
      <c r="F10" s="22">
        <v>76973</v>
      </c>
      <c r="G10" s="22">
        <v>11979</v>
      </c>
      <c r="H10" s="22">
        <v>8002</v>
      </c>
      <c r="I10" s="22">
        <v>8640</v>
      </c>
      <c r="J10" s="22">
        <v>28621</v>
      </c>
      <c r="K10" s="22">
        <v>10682</v>
      </c>
      <c r="L10" s="22">
        <v>6722</v>
      </c>
      <c r="M10" s="22">
        <v>9711</v>
      </c>
      <c r="N10" s="22">
        <v>27115</v>
      </c>
      <c r="O10" s="22"/>
      <c r="P10" s="22"/>
      <c r="Q10" s="22"/>
      <c r="R10" s="22"/>
      <c r="S10" s="22"/>
      <c r="T10" s="22"/>
      <c r="U10" s="22"/>
      <c r="V10" s="22"/>
      <c r="W10" s="22">
        <v>55736</v>
      </c>
      <c r="X10" s="22">
        <v>38484</v>
      </c>
      <c r="Y10" s="22">
        <v>17252</v>
      </c>
      <c r="Z10" s="23">
        <v>44.829019852406191</v>
      </c>
      <c r="AA10" s="20">
        <v>76973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77132</v>
      </c>
      <c r="D33" s="29">
        <f t="shared" ref="D33:Y33" si="0">SUM(D6:D32)</f>
        <v>0</v>
      </c>
      <c r="E33" s="30">
        <f t="shared" si="0"/>
        <v>76973</v>
      </c>
      <c r="F33" s="31">
        <f t="shared" si="0"/>
        <v>76973</v>
      </c>
      <c r="G33" s="31">
        <f t="shared" si="0"/>
        <v>11979</v>
      </c>
      <c r="H33" s="31">
        <f t="shared" si="0"/>
        <v>8002</v>
      </c>
      <c r="I33" s="31">
        <f t="shared" si="0"/>
        <v>8640</v>
      </c>
      <c r="J33" s="31">
        <f t="shared" si="0"/>
        <v>28621</v>
      </c>
      <c r="K33" s="31">
        <f t="shared" si="0"/>
        <v>10682</v>
      </c>
      <c r="L33" s="31">
        <f t="shared" si="0"/>
        <v>6722</v>
      </c>
      <c r="M33" s="31">
        <f t="shared" si="0"/>
        <v>9711</v>
      </c>
      <c r="N33" s="31">
        <f t="shared" si="0"/>
        <v>27115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55736</v>
      </c>
      <c r="X33" s="31">
        <f t="shared" si="0"/>
        <v>38484</v>
      </c>
      <c r="Y33" s="31">
        <f t="shared" si="0"/>
        <v>17252</v>
      </c>
      <c r="Z33" s="32">
        <f>+IF(X33&lt;&gt;0,+(Y33/X33)*100,0)</f>
        <v>44.829019852406191</v>
      </c>
      <c r="AA33" s="29">
        <f>SUM(AA6:AA32)</f>
        <v>76973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2380367</v>
      </c>
      <c r="D35" s="20"/>
      <c r="E35" s="21">
        <v>2600811</v>
      </c>
      <c r="F35" s="22">
        <v>2600811</v>
      </c>
      <c r="G35" s="22">
        <v>186064</v>
      </c>
      <c r="H35" s="22">
        <v>186666</v>
      </c>
      <c r="I35" s="22">
        <v>186033</v>
      </c>
      <c r="J35" s="22">
        <v>558763</v>
      </c>
      <c r="K35" s="22">
        <v>182188</v>
      </c>
      <c r="L35" s="22">
        <v>200414</v>
      </c>
      <c r="M35" s="22">
        <v>209660</v>
      </c>
      <c r="N35" s="22">
        <v>592262</v>
      </c>
      <c r="O35" s="22"/>
      <c r="P35" s="22"/>
      <c r="Q35" s="22"/>
      <c r="R35" s="22"/>
      <c r="S35" s="22"/>
      <c r="T35" s="22"/>
      <c r="U35" s="22"/>
      <c r="V35" s="22"/>
      <c r="W35" s="22">
        <v>1151025</v>
      </c>
      <c r="X35" s="22">
        <v>1300404</v>
      </c>
      <c r="Y35" s="22">
        <v>-149379</v>
      </c>
      <c r="Z35" s="23">
        <v>-11.48712246348058</v>
      </c>
      <c r="AA35" s="20">
        <v>2600811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264000</v>
      </c>
      <c r="D42" s="20"/>
      <c r="E42" s="21">
        <v>900000</v>
      </c>
      <c r="F42" s="22">
        <v>900000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450000</v>
      </c>
      <c r="Y42" s="22">
        <v>-450000</v>
      </c>
      <c r="Z42" s="23">
        <v>-100</v>
      </c>
      <c r="AA42" s="20">
        <v>900000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193887</v>
      </c>
      <c r="D45" s="20"/>
      <c r="E45" s="21">
        <v>311532</v>
      </c>
      <c r="F45" s="22">
        <v>311532</v>
      </c>
      <c r="G45" s="22">
        <v>1439</v>
      </c>
      <c r="H45" s="22">
        <v>5649</v>
      </c>
      <c r="I45" s="22">
        <v>10064</v>
      </c>
      <c r="J45" s="22">
        <v>17152</v>
      </c>
      <c r="K45" s="22">
        <v>14759</v>
      </c>
      <c r="L45" s="22">
        <v>21837</v>
      </c>
      <c r="M45" s="22">
        <v>156284</v>
      </c>
      <c r="N45" s="22">
        <v>192880</v>
      </c>
      <c r="O45" s="22"/>
      <c r="P45" s="22"/>
      <c r="Q45" s="22"/>
      <c r="R45" s="22"/>
      <c r="S45" s="22"/>
      <c r="T45" s="22"/>
      <c r="U45" s="22"/>
      <c r="V45" s="22"/>
      <c r="W45" s="22">
        <v>210032</v>
      </c>
      <c r="X45" s="22">
        <v>155766</v>
      </c>
      <c r="Y45" s="22">
        <v>54266</v>
      </c>
      <c r="Z45" s="23">
        <v>34.838154667899282</v>
      </c>
      <c r="AA45" s="20">
        <v>311532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2838254</v>
      </c>
      <c r="D48" s="29">
        <f t="shared" ref="D48:Y48" si="1">SUM(D35:D47)</f>
        <v>0</v>
      </c>
      <c r="E48" s="30">
        <f t="shared" si="1"/>
        <v>3812343</v>
      </c>
      <c r="F48" s="31">
        <f t="shared" si="1"/>
        <v>3812343</v>
      </c>
      <c r="G48" s="31">
        <f t="shared" si="1"/>
        <v>187503</v>
      </c>
      <c r="H48" s="31">
        <f t="shared" si="1"/>
        <v>192315</v>
      </c>
      <c r="I48" s="31">
        <f t="shared" si="1"/>
        <v>196097</v>
      </c>
      <c r="J48" s="31">
        <f t="shared" si="1"/>
        <v>575915</v>
      </c>
      <c r="K48" s="31">
        <f t="shared" si="1"/>
        <v>196947</v>
      </c>
      <c r="L48" s="31">
        <f t="shared" si="1"/>
        <v>222251</v>
      </c>
      <c r="M48" s="31">
        <f t="shared" si="1"/>
        <v>365944</v>
      </c>
      <c r="N48" s="31">
        <f t="shared" si="1"/>
        <v>785142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1361057</v>
      </c>
      <c r="X48" s="31">
        <f t="shared" si="1"/>
        <v>1906170</v>
      </c>
      <c r="Y48" s="31">
        <f t="shared" si="1"/>
        <v>-545113</v>
      </c>
      <c r="Z48" s="32">
        <f>+IF(X48&lt;&gt;0,+(Y48/X48)*100,0)</f>
        <v>-28.597291951924543</v>
      </c>
      <c r="AA48" s="29">
        <f>SUM(AA35:AA47)</f>
        <v>3812343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-2761122</v>
      </c>
      <c r="D49" s="39">
        <f t="shared" si="2"/>
        <v>0</v>
      </c>
      <c r="E49" s="40">
        <f t="shared" si="2"/>
        <v>-3735370</v>
      </c>
      <c r="F49" s="41">
        <f t="shared" si="2"/>
        <v>-3735370</v>
      </c>
      <c r="G49" s="41">
        <f t="shared" si="2"/>
        <v>-175524</v>
      </c>
      <c r="H49" s="41">
        <f t="shared" si="2"/>
        <v>-184313</v>
      </c>
      <c r="I49" s="41">
        <f t="shared" si="2"/>
        <v>-187457</v>
      </c>
      <c r="J49" s="41">
        <f t="shared" si="2"/>
        <v>-547294</v>
      </c>
      <c r="K49" s="41">
        <f t="shared" si="2"/>
        <v>-186265</v>
      </c>
      <c r="L49" s="41">
        <f t="shared" si="2"/>
        <v>-215529</v>
      </c>
      <c r="M49" s="41">
        <f t="shared" si="2"/>
        <v>-356233</v>
      </c>
      <c r="N49" s="41">
        <f t="shared" si="2"/>
        <v>-758027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-1305321</v>
      </c>
      <c r="X49" s="41">
        <f t="shared" si="2"/>
        <v>-1867686</v>
      </c>
      <c r="Y49" s="41">
        <f t="shared" si="2"/>
        <v>562365</v>
      </c>
      <c r="Z49" s="42">
        <f>+IF(X49&lt;&gt;0,+(Y49/X49)*100,0)</f>
        <v>-30.110254079111797</v>
      </c>
      <c r="AA49" s="39">
        <f>+AA33-AA48</f>
        <v>-3735370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-2761122</v>
      </c>
      <c r="D52" s="48">
        <f t="shared" si="3"/>
        <v>0</v>
      </c>
      <c r="E52" s="49">
        <f t="shared" si="3"/>
        <v>-3735370</v>
      </c>
      <c r="F52" s="50">
        <f t="shared" si="3"/>
        <v>-3735370</v>
      </c>
      <c r="G52" s="50">
        <f t="shared" si="3"/>
        <v>-175524</v>
      </c>
      <c r="H52" s="50">
        <f t="shared" si="3"/>
        <v>-184313</v>
      </c>
      <c r="I52" s="50">
        <f t="shared" si="3"/>
        <v>-187457</v>
      </c>
      <c r="J52" s="50">
        <f t="shared" si="3"/>
        <v>-547294</v>
      </c>
      <c r="K52" s="50">
        <f t="shared" si="3"/>
        <v>-186265</v>
      </c>
      <c r="L52" s="50">
        <f t="shared" si="3"/>
        <v>-215529</v>
      </c>
      <c r="M52" s="50">
        <f t="shared" si="3"/>
        <v>-356233</v>
      </c>
      <c r="N52" s="50">
        <f t="shared" si="3"/>
        <v>-758027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-1305321</v>
      </c>
      <c r="X52" s="50">
        <f t="shared" si="3"/>
        <v>-1867686</v>
      </c>
      <c r="Y52" s="50">
        <f t="shared" si="3"/>
        <v>562365</v>
      </c>
      <c r="Z52" s="51">
        <f>+IF(X52&lt;&gt;0,+(Y52/X52)*100,0)</f>
        <v>-30.110254079111797</v>
      </c>
      <c r="AA52" s="48">
        <f>SUM(AA49:AA51)</f>
        <v>-3735370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-2761122</v>
      </c>
      <c r="D54" s="54">
        <f>+D52-D53</f>
        <v>0</v>
      </c>
      <c r="E54" s="55">
        <f t="shared" si="4"/>
        <v>-3735370</v>
      </c>
      <c r="F54" s="56">
        <f t="shared" si="4"/>
        <v>-3735370</v>
      </c>
      <c r="G54" s="56">
        <f t="shared" si="4"/>
        <v>-175524</v>
      </c>
      <c r="H54" s="56">
        <f t="shared" si="4"/>
        <v>-184313</v>
      </c>
      <c r="I54" s="56">
        <f t="shared" si="4"/>
        <v>-187457</v>
      </c>
      <c r="J54" s="56">
        <f t="shared" si="4"/>
        <v>-547294</v>
      </c>
      <c r="K54" s="56">
        <f t="shared" si="4"/>
        <v>-186265</v>
      </c>
      <c r="L54" s="56">
        <f t="shared" si="4"/>
        <v>-215529</v>
      </c>
      <c r="M54" s="56">
        <f t="shared" si="4"/>
        <v>-356233</v>
      </c>
      <c r="N54" s="56">
        <f t="shared" si="4"/>
        <v>-758027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-1305321</v>
      </c>
      <c r="X54" s="56">
        <f t="shared" si="4"/>
        <v>-1867686</v>
      </c>
      <c r="Y54" s="56">
        <f t="shared" si="4"/>
        <v>562365</v>
      </c>
      <c r="Z54" s="57">
        <f>+IF(X54&lt;&gt;0,+(Y54/X54)*100,0)</f>
        <v>-30.110254079111797</v>
      </c>
      <c r="AA54" s="54">
        <f>+AA52-AA53</f>
        <v>-3735370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-2761122</v>
      </c>
      <c r="D57" s="48">
        <f>SUM(D54:D56)</f>
        <v>0</v>
      </c>
      <c r="E57" s="49">
        <f t="shared" si="5"/>
        <v>-3735370</v>
      </c>
      <c r="F57" s="50">
        <f t="shared" si="5"/>
        <v>-3735370</v>
      </c>
      <c r="G57" s="50">
        <f t="shared" si="5"/>
        <v>-175524</v>
      </c>
      <c r="H57" s="50">
        <f t="shared" si="5"/>
        <v>-184313</v>
      </c>
      <c r="I57" s="50">
        <f t="shared" si="5"/>
        <v>-187457</v>
      </c>
      <c r="J57" s="50">
        <f t="shared" si="5"/>
        <v>-547294</v>
      </c>
      <c r="K57" s="50">
        <f t="shared" si="5"/>
        <v>-186265</v>
      </c>
      <c r="L57" s="50">
        <f t="shared" si="5"/>
        <v>-215529</v>
      </c>
      <c r="M57" s="50">
        <f t="shared" si="5"/>
        <v>-356233</v>
      </c>
      <c r="N57" s="50">
        <f t="shared" si="5"/>
        <v>-758027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-1305321</v>
      </c>
      <c r="X57" s="50">
        <f t="shared" si="5"/>
        <v>-1867686</v>
      </c>
      <c r="Y57" s="50">
        <f t="shared" si="5"/>
        <v>562365</v>
      </c>
      <c r="Z57" s="51">
        <f>+IF(X57&lt;&gt;0,+(Y57/X57)*100,0)</f>
        <v>-30.110254079111797</v>
      </c>
      <c r="AA57" s="48">
        <f>SUM(AA54:AA56)</f>
        <v>-3735370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-2761122</v>
      </c>
      <c r="D60" s="65">
        <f>SUM(D57:D59)</f>
        <v>0</v>
      </c>
      <c r="E60" s="66">
        <f t="shared" si="6"/>
        <v>-3735370</v>
      </c>
      <c r="F60" s="67">
        <f t="shared" si="6"/>
        <v>-3735370</v>
      </c>
      <c r="G60" s="67">
        <f t="shared" si="6"/>
        <v>-175524</v>
      </c>
      <c r="H60" s="67">
        <f t="shared" si="6"/>
        <v>-184313</v>
      </c>
      <c r="I60" s="67">
        <f t="shared" si="6"/>
        <v>-187457</v>
      </c>
      <c r="J60" s="67">
        <f t="shared" si="6"/>
        <v>-547294</v>
      </c>
      <c r="K60" s="67">
        <f t="shared" si="6"/>
        <v>-186265</v>
      </c>
      <c r="L60" s="67">
        <f t="shared" si="6"/>
        <v>-215529</v>
      </c>
      <c r="M60" s="67">
        <f t="shared" si="6"/>
        <v>-356233</v>
      </c>
      <c r="N60" s="67">
        <f t="shared" si="6"/>
        <v>-758027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-1305321</v>
      </c>
      <c r="X60" s="67">
        <f t="shared" si="6"/>
        <v>-1867686</v>
      </c>
      <c r="Y60" s="67">
        <f t="shared" si="6"/>
        <v>562365</v>
      </c>
      <c r="Z60" s="68">
        <f>+IF(X60&lt;&gt;0,+(Y60/X60)*100,0)</f>
        <v>-30.110254079111797</v>
      </c>
      <c r="AA60" s="65">
        <f>SUM(AA57:AA59)</f>
        <v>-3735370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246394651</v>
      </c>
      <c r="D8" s="20"/>
      <c r="E8" s="21">
        <v>229216321</v>
      </c>
      <c r="F8" s="22">
        <v>229216321</v>
      </c>
      <c r="G8" s="22">
        <v>22133375</v>
      </c>
      <c r="H8" s="22">
        <v>22428545</v>
      </c>
      <c r="I8" s="22">
        <v>20290783</v>
      </c>
      <c r="J8" s="22">
        <v>64852703</v>
      </c>
      <c r="K8" s="22">
        <v>22541324</v>
      </c>
      <c r="L8" s="22">
        <v>22541324</v>
      </c>
      <c r="M8" s="22">
        <v>24189503</v>
      </c>
      <c r="N8" s="22">
        <v>69272151</v>
      </c>
      <c r="O8" s="22"/>
      <c r="P8" s="22"/>
      <c r="Q8" s="22"/>
      <c r="R8" s="22"/>
      <c r="S8" s="22"/>
      <c r="T8" s="22"/>
      <c r="U8" s="22"/>
      <c r="V8" s="22"/>
      <c r="W8" s="22">
        <v>134124854</v>
      </c>
      <c r="X8" s="22">
        <v>114608160</v>
      </c>
      <c r="Y8" s="22">
        <v>19516694</v>
      </c>
      <c r="Z8" s="23">
        <v>17.029061456008019</v>
      </c>
      <c r="AA8" s="20">
        <v>229216321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>
        <v>-46989</v>
      </c>
      <c r="J9" s="22">
        <v>-46989</v>
      </c>
      <c r="K9" s="22">
        <v>-40677</v>
      </c>
      <c r="L9" s="22">
        <v>-40677</v>
      </c>
      <c r="M9" s="22">
        <v>-50484</v>
      </c>
      <c r="N9" s="22">
        <v>-131838</v>
      </c>
      <c r="O9" s="22"/>
      <c r="P9" s="22"/>
      <c r="Q9" s="22"/>
      <c r="R9" s="22"/>
      <c r="S9" s="22"/>
      <c r="T9" s="22"/>
      <c r="U9" s="22"/>
      <c r="V9" s="22"/>
      <c r="W9" s="22">
        <v>-178827</v>
      </c>
      <c r="X9" s="22"/>
      <c r="Y9" s="22">
        <v>-178827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106696</v>
      </c>
      <c r="D10" s="20"/>
      <c r="E10" s="21">
        <v>145327</v>
      </c>
      <c r="F10" s="22">
        <v>145327</v>
      </c>
      <c r="G10" s="22">
        <v>10213</v>
      </c>
      <c r="H10" s="22">
        <v>8244</v>
      </c>
      <c r="I10" s="22">
        <v>4709</v>
      </c>
      <c r="J10" s="22">
        <v>23166</v>
      </c>
      <c r="K10" s="22">
        <v>11773</v>
      </c>
      <c r="L10" s="22">
        <v>11773</v>
      </c>
      <c r="M10" s="22">
        <v>9419</v>
      </c>
      <c r="N10" s="22">
        <v>32965</v>
      </c>
      <c r="O10" s="22"/>
      <c r="P10" s="22"/>
      <c r="Q10" s="22"/>
      <c r="R10" s="22"/>
      <c r="S10" s="22"/>
      <c r="T10" s="22"/>
      <c r="U10" s="22"/>
      <c r="V10" s="22"/>
      <c r="W10" s="22">
        <v>56131</v>
      </c>
      <c r="X10" s="22">
        <v>72666</v>
      </c>
      <c r="Y10" s="22">
        <v>-16535</v>
      </c>
      <c r="Z10" s="23">
        <v>-22.754795915558859</v>
      </c>
      <c r="AA10" s="20">
        <v>145327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37923919</v>
      </c>
      <c r="D13" s="20"/>
      <c r="E13" s="21">
        <v>31155440</v>
      </c>
      <c r="F13" s="22">
        <v>31155440</v>
      </c>
      <c r="G13" s="22">
        <v>3432569</v>
      </c>
      <c r="H13" s="22">
        <v>3502144</v>
      </c>
      <c r="I13" s="22">
        <v>3463630</v>
      </c>
      <c r="J13" s="22">
        <v>10398343</v>
      </c>
      <c r="K13" s="22">
        <v>3399780</v>
      </c>
      <c r="L13" s="22">
        <v>3399780</v>
      </c>
      <c r="M13" s="22">
        <v>3365474</v>
      </c>
      <c r="N13" s="22">
        <v>10165034</v>
      </c>
      <c r="O13" s="22"/>
      <c r="P13" s="22"/>
      <c r="Q13" s="22"/>
      <c r="R13" s="22"/>
      <c r="S13" s="22"/>
      <c r="T13" s="22"/>
      <c r="U13" s="22"/>
      <c r="V13" s="22"/>
      <c r="W13" s="22">
        <v>20563377</v>
      </c>
      <c r="X13" s="22">
        <v>15577722</v>
      </c>
      <c r="Y13" s="22">
        <v>4985655</v>
      </c>
      <c r="Z13" s="23">
        <v>32.005032571514633</v>
      </c>
      <c r="AA13" s="20">
        <v>31155440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25000000</v>
      </c>
      <c r="F26" s="22">
        <v>25000000</v>
      </c>
      <c r="G26" s="22">
        <v>13388659</v>
      </c>
      <c r="H26" s="22">
        <v>758822</v>
      </c>
      <c r="I26" s="22">
        <v>7473367</v>
      </c>
      <c r="J26" s="22">
        <v>21620848</v>
      </c>
      <c r="K26" s="22">
        <v>10643751</v>
      </c>
      <c r="L26" s="22">
        <v>10643751</v>
      </c>
      <c r="M26" s="22">
        <v>16851972</v>
      </c>
      <c r="N26" s="22">
        <v>38139474</v>
      </c>
      <c r="O26" s="22"/>
      <c r="P26" s="22"/>
      <c r="Q26" s="22"/>
      <c r="R26" s="22"/>
      <c r="S26" s="22"/>
      <c r="T26" s="22"/>
      <c r="U26" s="22"/>
      <c r="V26" s="22"/>
      <c r="W26" s="22">
        <v>59760322</v>
      </c>
      <c r="X26" s="22">
        <v>12499998</v>
      </c>
      <c r="Y26" s="22">
        <v>47260324</v>
      </c>
      <c r="Z26" s="23">
        <v>378.08265249322443</v>
      </c>
      <c r="AA26" s="20">
        <v>25000000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284425266</v>
      </c>
      <c r="D33" s="29">
        <f t="shared" ref="D33:Y33" si="0">SUM(D6:D32)</f>
        <v>0</v>
      </c>
      <c r="E33" s="30">
        <f t="shared" si="0"/>
        <v>285517088</v>
      </c>
      <c r="F33" s="31">
        <f t="shared" si="0"/>
        <v>285517088</v>
      </c>
      <c r="G33" s="31">
        <f t="shared" si="0"/>
        <v>38964816</v>
      </c>
      <c r="H33" s="31">
        <f t="shared" si="0"/>
        <v>26697755</v>
      </c>
      <c r="I33" s="31">
        <f t="shared" si="0"/>
        <v>31185500</v>
      </c>
      <c r="J33" s="31">
        <f t="shared" si="0"/>
        <v>96848071</v>
      </c>
      <c r="K33" s="31">
        <f t="shared" si="0"/>
        <v>36555951</v>
      </c>
      <c r="L33" s="31">
        <f t="shared" si="0"/>
        <v>36555951</v>
      </c>
      <c r="M33" s="31">
        <f t="shared" si="0"/>
        <v>44365884</v>
      </c>
      <c r="N33" s="31">
        <f t="shared" si="0"/>
        <v>117477786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214325857</v>
      </c>
      <c r="X33" s="31">
        <f t="shared" si="0"/>
        <v>142758546</v>
      </c>
      <c r="Y33" s="31">
        <f t="shared" si="0"/>
        <v>71567311</v>
      </c>
      <c r="Z33" s="32">
        <f>+IF(X33&lt;&gt;0,+(Y33/X33)*100,0)</f>
        <v>50.131717508526599</v>
      </c>
      <c r="AA33" s="29">
        <f>SUM(AA6:AA32)</f>
        <v>285517088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21418187</v>
      </c>
      <c r="F35" s="22">
        <v>21418187</v>
      </c>
      <c r="G35" s="22">
        <v>1418364</v>
      </c>
      <c r="H35" s="22">
        <v>1404236</v>
      </c>
      <c r="I35" s="22">
        <v>1401421</v>
      </c>
      <c r="J35" s="22">
        <v>4224021</v>
      </c>
      <c r="K35" s="22">
        <v>2122062</v>
      </c>
      <c r="L35" s="22">
        <v>2122062</v>
      </c>
      <c r="M35" s="22">
        <v>380315</v>
      </c>
      <c r="N35" s="22">
        <v>4624439</v>
      </c>
      <c r="O35" s="22"/>
      <c r="P35" s="22"/>
      <c r="Q35" s="22"/>
      <c r="R35" s="22"/>
      <c r="S35" s="22"/>
      <c r="T35" s="22"/>
      <c r="U35" s="22"/>
      <c r="V35" s="22"/>
      <c r="W35" s="22">
        <v>8848460</v>
      </c>
      <c r="X35" s="22">
        <v>10709100</v>
      </c>
      <c r="Y35" s="22">
        <v>-1860640</v>
      </c>
      <c r="Z35" s="23">
        <v>-17.37438253448002</v>
      </c>
      <c r="AA35" s="20">
        <v>21418187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5452000</v>
      </c>
      <c r="F38" s="22">
        <v>5452000</v>
      </c>
      <c r="G38" s="22">
        <v>73200</v>
      </c>
      <c r="H38" s="22">
        <v>39750</v>
      </c>
      <c r="I38" s="22">
        <v>44880</v>
      </c>
      <c r="J38" s="22">
        <v>157830</v>
      </c>
      <c r="K38" s="22">
        <v>221036</v>
      </c>
      <c r="L38" s="22">
        <v>221036</v>
      </c>
      <c r="M38" s="22">
        <v>-32330</v>
      </c>
      <c r="N38" s="22">
        <v>409742</v>
      </c>
      <c r="O38" s="22"/>
      <c r="P38" s="22"/>
      <c r="Q38" s="22"/>
      <c r="R38" s="22"/>
      <c r="S38" s="22"/>
      <c r="T38" s="22"/>
      <c r="U38" s="22"/>
      <c r="V38" s="22"/>
      <c r="W38" s="22">
        <v>567572</v>
      </c>
      <c r="X38" s="22">
        <v>2726004</v>
      </c>
      <c r="Y38" s="22">
        <v>-2158432</v>
      </c>
      <c r="Z38" s="23">
        <v>-79.179340896051514</v>
      </c>
      <c r="AA38" s="20">
        <v>5452000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7633779</v>
      </c>
      <c r="D40" s="20"/>
      <c r="E40" s="21">
        <v>26630721</v>
      </c>
      <c r="F40" s="22">
        <v>26630721</v>
      </c>
      <c r="G40" s="22">
        <v>2330360</v>
      </c>
      <c r="H40" s="22">
        <v>2330359</v>
      </c>
      <c r="I40" s="22">
        <v>2255187</v>
      </c>
      <c r="J40" s="22">
        <v>6915906</v>
      </c>
      <c r="K40" s="22">
        <v>2330360</v>
      </c>
      <c r="L40" s="22">
        <v>2330360</v>
      </c>
      <c r="M40" s="22">
        <v>2255172</v>
      </c>
      <c r="N40" s="22">
        <v>6915892</v>
      </c>
      <c r="O40" s="22"/>
      <c r="P40" s="22"/>
      <c r="Q40" s="22"/>
      <c r="R40" s="22"/>
      <c r="S40" s="22"/>
      <c r="T40" s="22"/>
      <c r="U40" s="22"/>
      <c r="V40" s="22"/>
      <c r="W40" s="22">
        <v>13831798</v>
      </c>
      <c r="X40" s="22">
        <v>13315374</v>
      </c>
      <c r="Y40" s="22">
        <v>516424</v>
      </c>
      <c r="Z40" s="23">
        <v>3.8784040162897417</v>
      </c>
      <c r="AA40" s="20">
        <v>26630721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317597211</v>
      </c>
      <c r="D42" s="20"/>
      <c r="E42" s="21">
        <v>342476168</v>
      </c>
      <c r="F42" s="22">
        <v>342476168</v>
      </c>
      <c r="G42" s="22">
        <v>21402299</v>
      </c>
      <c r="H42" s="22">
        <v>36316482</v>
      </c>
      <c r="I42" s="22">
        <v>34820435</v>
      </c>
      <c r="J42" s="22">
        <v>92539216</v>
      </c>
      <c r="K42" s="22">
        <v>37431753</v>
      </c>
      <c r="L42" s="22">
        <v>37431753</v>
      </c>
      <c r="M42" s="22">
        <v>61067737</v>
      </c>
      <c r="N42" s="22">
        <v>135931243</v>
      </c>
      <c r="O42" s="22"/>
      <c r="P42" s="22"/>
      <c r="Q42" s="22"/>
      <c r="R42" s="22"/>
      <c r="S42" s="22"/>
      <c r="T42" s="22"/>
      <c r="U42" s="22"/>
      <c r="V42" s="22"/>
      <c r="W42" s="22">
        <v>228470459</v>
      </c>
      <c r="X42" s="22">
        <v>171238092</v>
      </c>
      <c r="Y42" s="22">
        <v>57232367</v>
      </c>
      <c r="Z42" s="23">
        <v>33.422684363943979</v>
      </c>
      <c r="AA42" s="20">
        <v>342476168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14840000</v>
      </c>
      <c r="F45" s="22">
        <v>14840000</v>
      </c>
      <c r="G45" s="22">
        <v>-356353</v>
      </c>
      <c r="H45" s="22">
        <v>1544743</v>
      </c>
      <c r="I45" s="22">
        <v>443625</v>
      </c>
      <c r="J45" s="22">
        <v>1632015</v>
      </c>
      <c r="K45" s="22">
        <v>265356</v>
      </c>
      <c r="L45" s="22">
        <v>265356</v>
      </c>
      <c r="M45" s="22">
        <v>637677</v>
      </c>
      <c r="N45" s="22">
        <v>1168389</v>
      </c>
      <c r="O45" s="22"/>
      <c r="P45" s="22"/>
      <c r="Q45" s="22"/>
      <c r="R45" s="22"/>
      <c r="S45" s="22"/>
      <c r="T45" s="22"/>
      <c r="U45" s="22"/>
      <c r="V45" s="22"/>
      <c r="W45" s="22">
        <v>2800404</v>
      </c>
      <c r="X45" s="22">
        <v>7419996</v>
      </c>
      <c r="Y45" s="22">
        <v>-4619592</v>
      </c>
      <c r="Z45" s="23">
        <v>-62.258685853739003</v>
      </c>
      <c r="AA45" s="20">
        <v>14840000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325230990</v>
      </c>
      <c r="D48" s="29">
        <f t="shared" ref="D48:Y48" si="1">SUM(D35:D47)</f>
        <v>0</v>
      </c>
      <c r="E48" s="30">
        <f t="shared" si="1"/>
        <v>410817076</v>
      </c>
      <c r="F48" s="31">
        <f t="shared" si="1"/>
        <v>410817076</v>
      </c>
      <c r="G48" s="31">
        <f t="shared" si="1"/>
        <v>24867870</v>
      </c>
      <c r="H48" s="31">
        <f t="shared" si="1"/>
        <v>41635570</v>
      </c>
      <c r="I48" s="31">
        <f t="shared" si="1"/>
        <v>38965548</v>
      </c>
      <c r="J48" s="31">
        <f t="shared" si="1"/>
        <v>105468988</v>
      </c>
      <c r="K48" s="31">
        <f t="shared" si="1"/>
        <v>42370567</v>
      </c>
      <c r="L48" s="31">
        <f t="shared" si="1"/>
        <v>42370567</v>
      </c>
      <c r="M48" s="31">
        <f t="shared" si="1"/>
        <v>64308571</v>
      </c>
      <c r="N48" s="31">
        <f t="shared" si="1"/>
        <v>149049705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254518693</v>
      </c>
      <c r="X48" s="31">
        <f t="shared" si="1"/>
        <v>205408566</v>
      </c>
      <c r="Y48" s="31">
        <f t="shared" si="1"/>
        <v>49110127</v>
      </c>
      <c r="Z48" s="32">
        <f>+IF(X48&lt;&gt;0,+(Y48/X48)*100,0)</f>
        <v>23.908509735665064</v>
      </c>
      <c r="AA48" s="29">
        <f>SUM(AA35:AA47)</f>
        <v>410817076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-40805724</v>
      </c>
      <c r="D49" s="39">
        <f t="shared" si="2"/>
        <v>0</v>
      </c>
      <c r="E49" s="40">
        <f t="shared" si="2"/>
        <v>-125299988</v>
      </c>
      <c r="F49" s="41">
        <f t="shared" si="2"/>
        <v>-125299988</v>
      </c>
      <c r="G49" s="41">
        <f t="shared" si="2"/>
        <v>14096946</v>
      </c>
      <c r="H49" s="41">
        <f t="shared" si="2"/>
        <v>-14937815</v>
      </c>
      <c r="I49" s="41">
        <f t="shared" si="2"/>
        <v>-7780048</v>
      </c>
      <c r="J49" s="41">
        <f t="shared" si="2"/>
        <v>-8620917</v>
      </c>
      <c r="K49" s="41">
        <f t="shared" si="2"/>
        <v>-5814616</v>
      </c>
      <c r="L49" s="41">
        <f t="shared" si="2"/>
        <v>-5814616</v>
      </c>
      <c r="M49" s="41">
        <f t="shared" si="2"/>
        <v>-19942687</v>
      </c>
      <c r="N49" s="41">
        <f t="shared" si="2"/>
        <v>-31571919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-40192836</v>
      </c>
      <c r="X49" s="41">
        <f t="shared" si="2"/>
        <v>-62650020</v>
      </c>
      <c r="Y49" s="41">
        <f t="shared" si="2"/>
        <v>22457184</v>
      </c>
      <c r="Z49" s="42">
        <f>+IF(X49&lt;&gt;0,+(Y49/X49)*100,0)</f>
        <v>-35.8454538402382</v>
      </c>
      <c r="AA49" s="39">
        <f>+AA33-AA48</f>
        <v>-125299988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246126520</v>
      </c>
      <c r="F50" s="22">
        <v>246126520</v>
      </c>
      <c r="G50" s="22">
        <v>5900599</v>
      </c>
      <c r="H50" s="22">
        <v>5826985</v>
      </c>
      <c r="I50" s="22">
        <v>10468126</v>
      </c>
      <c r="J50" s="22">
        <v>22195710</v>
      </c>
      <c r="K50" s="22">
        <v>7767675</v>
      </c>
      <c r="L50" s="22">
        <v>7767675</v>
      </c>
      <c r="M50" s="22">
        <v>17526085</v>
      </c>
      <c r="N50" s="22">
        <v>33061435</v>
      </c>
      <c r="O50" s="22"/>
      <c r="P50" s="22"/>
      <c r="Q50" s="22"/>
      <c r="R50" s="22"/>
      <c r="S50" s="22"/>
      <c r="T50" s="22"/>
      <c r="U50" s="22"/>
      <c r="V50" s="22"/>
      <c r="W50" s="22">
        <v>55257145</v>
      </c>
      <c r="X50" s="22">
        <v>123063264</v>
      </c>
      <c r="Y50" s="22">
        <v>-67806119</v>
      </c>
      <c r="Z50" s="23">
        <v>-55.098586528632943</v>
      </c>
      <c r="AA50" s="20">
        <v>246126520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-40805724</v>
      </c>
      <c r="D52" s="48">
        <f t="shared" si="3"/>
        <v>0</v>
      </c>
      <c r="E52" s="49">
        <f t="shared" si="3"/>
        <v>120826532</v>
      </c>
      <c r="F52" s="50">
        <f t="shared" si="3"/>
        <v>120826532</v>
      </c>
      <c r="G52" s="50">
        <f t="shared" si="3"/>
        <v>19997545</v>
      </c>
      <c r="H52" s="50">
        <f t="shared" si="3"/>
        <v>-9110830</v>
      </c>
      <c r="I52" s="50">
        <f t="shared" si="3"/>
        <v>2688078</v>
      </c>
      <c r="J52" s="50">
        <f t="shared" si="3"/>
        <v>13574793</v>
      </c>
      <c r="K52" s="50">
        <f t="shared" si="3"/>
        <v>1953059</v>
      </c>
      <c r="L52" s="50">
        <f t="shared" si="3"/>
        <v>1953059</v>
      </c>
      <c r="M52" s="50">
        <f t="shared" si="3"/>
        <v>-2416602</v>
      </c>
      <c r="N52" s="50">
        <f t="shared" si="3"/>
        <v>1489516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15064309</v>
      </c>
      <c r="X52" s="50">
        <f t="shared" si="3"/>
        <v>60413244</v>
      </c>
      <c r="Y52" s="50">
        <f t="shared" si="3"/>
        <v>-45348935</v>
      </c>
      <c r="Z52" s="51">
        <f>+IF(X52&lt;&gt;0,+(Y52/X52)*100,0)</f>
        <v>-75.064558691799434</v>
      </c>
      <c r="AA52" s="48">
        <f>SUM(AA49:AA51)</f>
        <v>120826532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-40805724</v>
      </c>
      <c r="D54" s="54">
        <f>+D52-D53</f>
        <v>0</v>
      </c>
      <c r="E54" s="55">
        <f t="shared" si="4"/>
        <v>120826532</v>
      </c>
      <c r="F54" s="56">
        <f t="shared" si="4"/>
        <v>120826532</v>
      </c>
      <c r="G54" s="56">
        <f t="shared" si="4"/>
        <v>19997545</v>
      </c>
      <c r="H54" s="56">
        <f t="shared" si="4"/>
        <v>-9110830</v>
      </c>
      <c r="I54" s="56">
        <f t="shared" si="4"/>
        <v>2688078</v>
      </c>
      <c r="J54" s="56">
        <f t="shared" si="4"/>
        <v>13574793</v>
      </c>
      <c r="K54" s="56">
        <f t="shared" si="4"/>
        <v>1953059</v>
      </c>
      <c r="L54" s="56">
        <f t="shared" si="4"/>
        <v>1953059</v>
      </c>
      <c r="M54" s="56">
        <f t="shared" si="4"/>
        <v>-2416602</v>
      </c>
      <c r="N54" s="56">
        <f t="shared" si="4"/>
        <v>1489516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15064309</v>
      </c>
      <c r="X54" s="56">
        <f t="shared" si="4"/>
        <v>60413244</v>
      </c>
      <c r="Y54" s="56">
        <f t="shared" si="4"/>
        <v>-45348935</v>
      </c>
      <c r="Z54" s="57">
        <f>+IF(X54&lt;&gt;0,+(Y54/X54)*100,0)</f>
        <v>-75.064558691799434</v>
      </c>
      <c r="AA54" s="54">
        <f>+AA52-AA53</f>
        <v>120826532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-40805724</v>
      </c>
      <c r="D57" s="48">
        <f>SUM(D54:D56)</f>
        <v>0</v>
      </c>
      <c r="E57" s="49">
        <f t="shared" si="5"/>
        <v>120826532</v>
      </c>
      <c r="F57" s="50">
        <f t="shared" si="5"/>
        <v>120826532</v>
      </c>
      <c r="G57" s="50">
        <f t="shared" si="5"/>
        <v>19997545</v>
      </c>
      <c r="H57" s="50">
        <f t="shared" si="5"/>
        <v>-9110830</v>
      </c>
      <c r="I57" s="50">
        <f t="shared" si="5"/>
        <v>2688078</v>
      </c>
      <c r="J57" s="50">
        <f t="shared" si="5"/>
        <v>13574793</v>
      </c>
      <c r="K57" s="50">
        <f t="shared" si="5"/>
        <v>1953059</v>
      </c>
      <c r="L57" s="50">
        <f t="shared" si="5"/>
        <v>1953059</v>
      </c>
      <c r="M57" s="50">
        <f t="shared" si="5"/>
        <v>-2416602</v>
      </c>
      <c r="N57" s="50">
        <f t="shared" si="5"/>
        <v>1489516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15064309</v>
      </c>
      <c r="X57" s="50">
        <f t="shared" si="5"/>
        <v>60413244</v>
      </c>
      <c r="Y57" s="50">
        <f t="shared" si="5"/>
        <v>-45348935</v>
      </c>
      <c r="Z57" s="51">
        <f>+IF(X57&lt;&gt;0,+(Y57/X57)*100,0)</f>
        <v>-75.064558691799434</v>
      </c>
      <c r="AA57" s="48">
        <f>SUM(AA54:AA56)</f>
        <v>120826532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-40805724</v>
      </c>
      <c r="D60" s="65">
        <f>SUM(D57:D59)</f>
        <v>0</v>
      </c>
      <c r="E60" s="66">
        <f t="shared" si="6"/>
        <v>120826532</v>
      </c>
      <c r="F60" s="67">
        <f t="shared" si="6"/>
        <v>120826532</v>
      </c>
      <c r="G60" s="67">
        <f t="shared" si="6"/>
        <v>19997545</v>
      </c>
      <c r="H60" s="67">
        <f t="shared" si="6"/>
        <v>-9110830</v>
      </c>
      <c r="I60" s="67">
        <f t="shared" si="6"/>
        <v>2688078</v>
      </c>
      <c r="J60" s="67">
        <f t="shared" si="6"/>
        <v>13574793</v>
      </c>
      <c r="K60" s="67">
        <f t="shared" si="6"/>
        <v>1953059</v>
      </c>
      <c r="L60" s="67">
        <f t="shared" si="6"/>
        <v>1953059</v>
      </c>
      <c r="M60" s="67">
        <f t="shared" si="6"/>
        <v>-2416602</v>
      </c>
      <c r="N60" s="67">
        <f t="shared" si="6"/>
        <v>1489516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15064309</v>
      </c>
      <c r="X60" s="67">
        <f t="shared" si="6"/>
        <v>60413244</v>
      </c>
      <c r="Y60" s="67">
        <f t="shared" si="6"/>
        <v>-45348935</v>
      </c>
      <c r="Z60" s="68">
        <f>+IF(X60&lt;&gt;0,+(Y60/X60)*100,0)</f>
        <v>-75.064558691799434</v>
      </c>
      <c r="AA60" s="65">
        <f>SUM(AA57:AA59)</f>
        <v>120826532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508953</v>
      </c>
      <c r="D35" s="20"/>
      <c r="E35" s="21">
        <v>496980</v>
      </c>
      <c r="F35" s="22">
        <v>496980</v>
      </c>
      <c r="G35" s="22">
        <v>31128</v>
      </c>
      <c r="H35" s="22">
        <v>31128</v>
      </c>
      <c r="I35" s="22">
        <v>31128</v>
      </c>
      <c r="J35" s="22">
        <v>93384</v>
      </c>
      <c r="K35" s="22">
        <v>31128</v>
      </c>
      <c r="L35" s="22">
        <v>57190</v>
      </c>
      <c r="M35" s="22">
        <v>31128</v>
      </c>
      <c r="N35" s="22">
        <v>119446</v>
      </c>
      <c r="O35" s="22"/>
      <c r="P35" s="22"/>
      <c r="Q35" s="22"/>
      <c r="R35" s="22"/>
      <c r="S35" s="22"/>
      <c r="T35" s="22"/>
      <c r="U35" s="22"/>
      <c r="V35" s="22"/>
      <c r="W35" s="22">
        <v>212830</v>
      </c>
      <c r="X35" s="22">
        <v>248490</v>
      </c>
      <c r="Y35" s="22">
        <v>-35660</v>
      </c>
      <c r="Z35" s="23">
        <v>-14.350678095698017</v>
      </c>
      <c r="AA35" s="20">
        <v>496980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64265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3317</v>
      </c>
      <c r="D45" s="20"/>
      <c r="E45" s="21"/>
      <c r="F45" s="22"/>
      <c r="G45" s="22">
        <v>242</v>
      </c>
      <c r="H45" s="22">
        <v>242</v>
      </c>
      <c r="I45" s="22">
        <v>242</v>
      </c>
      <c r="J45" s="22">
        <v>726</v>
      </c>
      <c r="K45" s="22">
        <v>242</v>
      </c>
      <c r="L45" s="22">
        <v>502</v>
      </c>
      <c r="M45" s="22">
        <v>242</v>
      </c>
      <c r="N45" s="22">
        <v>986</v>
      </c>
      <c r="O45" s="22"/>
      <c r="P45" s="22"/>
      <c r="Q45" s="22"/>
      <c r="R45" s="22"/>
      <c r="S45" s="22"/>
      <c r="T45" s="22"/>
      <c r="U45" s="22"/>
      <c r="V45" s="22"/>
      <c r="W45" s="22">
        <v>1712</v>
      </c>
      <c r="X45" s="22"/>
      <c r="Y45" s="22">
        <v>1712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576535</v>
      </c>
      <c r="D48" s="29">
        <f t="shared" ref="D48:Y48" si="1">SUM(D35:D47)</f>
        <v>0</v>
      </c>
      <c r="E48" s="30">
        <f t="shared" si="1"/>
        <v>496980</v>
      </c>
      <c r="F48" s="31">
        <f t="shared" si="1"/>
        <v>496980</v>
      </c>
      <c r="G48" s="31">
        <f t="shared" si="1"/>
        <v>31370</v>
      </c>
      <c r="H48" s="31">
        <f t="shared" si="1"/>
        <v>31370</v>
      </c>
      <c r="I48" s="31">
        <f t="shared" si="1"/>
        <v>31370</v>
      </c>
      <c r="J48" s="31">
        <f t="shared" si="1"/>
        <v>94110</v>
      </c>
      <c r="K48" s="31">
        <f t="shared" si="1"/>
        <v>31370</v>
      </c>
      <c r="L48" s="31">
        <f t="shared" si="1"/>
        <v>57692</v>
      </c>
      <c r="M48" s="31">
        <f t="shared" si="1"/>
        <v>31370</v>
      </c>
      <c r="N48" s="31">
        <f t="shared" si="1"/>
        <v>120432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214542</v>
      </c>
      <c r="X48" s="31">
        <f t="shared" si="1"/>
        <v>248490</v>
      </c>
      <c r="Y48" s="31">
        <f t="shared" si="1"/>
        <v>-33948</v>
      </c>
      <c r="Z48" s="32">
        <f>+IF(X48&lt;&gt;0,+(Y48/X48)*100,0)</f>
        <v>-13.661716769286492</v>
      </c>
      <c r="AA48" s="29">
        <f>SUM(AA35:AA47)</f>
        <v>496980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-576535</v>
      </c>
      <c r="D49" s="39">
        <f t="shared" si="2"/>
        <v>0</v>
      </c>
      <c r="E49" s="40">
        <f t="shared" si="2"/>
        <v>-496980</v>
      </c>
      <c r="F49" s="41">
        <f t="shared" si="2"/>
        <v>-496980</v>
      </c>
      <c r="G49" s="41">
        <f t="shared" si="2"/>
        <v>-31370</v>
      </c>
      <c r="H49" s="41">
        <f t="shared" si="2"/>
        <v>-31370</v>
      </c>
      <c r="I49" s="41">
        <f t="shared" si="2"/>
        <v>-31370</v>
      </c>
      <c r="J49" s="41">
        <f t="shared" si="2"/>
        <v>-94110</v>
      </c>
      <c r="K49" s="41">
        <f t="shared" si="2"/>
        <v>-31370</v>
      </c>
      <c r="L49" s="41">
        <f t="shared" si="2"/>
        <v>-57692</v>
      </c>
      <c r="M49" s="41">
        <f t="shared" si="2"/>
        <v>-31370</v>
      </c>
      <c r="N49" s="41">
        <f t="shared" si="2"/>
        <v>-120432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-214542</v>
      </c>
      <c r="X49" s="41">
        <f t="shared" si="2"/>
        <v>-248490</v>
      </c>
      <c r="Y49" s="41">
        <f t="shared" si="2"/>
        <v>33948</v>
      </c>
      <c r="Z49" s="42">
        <f>+IF(X49&lt;&gt;0,+(Y49/X49)*100,0)</f>
        <v>-13.661716769286492</v>
      </c>
      <c r="AA49" s="39">
        <f>+AA33-AA48</f>
        <v>-496980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-576535</v>
      </c>
      <c r="D52" s="48">
        <f t="shared" si="3"/>
        <v>0</v>
      </c>
      <c r="E52" s="49">
        <f t="shared" si="3"/>
        <v>-496980</v>
      </c>
      <c r="F52" s="50">
        <f t="shared" si="3"/>
        <v>-496980</v>
      </c>
      <c r="G52" s="50">
        <f t="shared" si="3"/>
        <v>-31370</v>
      </c>
      <c r="H52" s="50">
        <f t="shared" si="3"/>
        <v>-31370</v>
      </c>
      <c r="I52" s="50">
        <f t="shared" si="3"/>
        <v>-31370</v>
      </c>
      <c r="J52" s="50">
        <f t="shared" si="3"/>
        <v>-94110</v>
      </c>
      <c r="K52" s="50">
        <f t="shared" si="3"/>
        <v>-31370</v>
      </c>
      <c r="L52" s="50">
        <f t="shared" si="3"/>
        <v>-57692</v>
      </c>
      <c r="M52" s="50">
        <f t="shared" si="3"/>
        <v>-31370</v>
      </c>
      <c r="N52" s="50">
        <f t="shared" si="3"/>
        <v>-120432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-214542</v>
      </c>
      <c r="X52" s="50">
        <f t="shared" si="3"/>
        <v>-248490</v>
      </c>
      <c r="Y52" s="50">
        <f t="shared" si="3"/>
        <v>33948</v>
      </c>
      <c r="Z52" s="51">
        <f>+IF(X52&lt;&gt;0,+(Y52/X52)*100,0)</f>
        <v>-13.661716769286492</v>
      </c>
      <c r="AA52" s="48">
        <f>SUM(AA49:AA51)</f>
        <v>-496980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-576535</v>
      </c>
      <c r="D54" s="54">
        <f>+D52-D53</f>
        <v>0</v>
      </c>
      <c r="E54" s="55">
        <f t="shared" si="4"/>
        <v>-496980</v>
      </c>
      <c r="F54" s="56">
        <f t="shared" si="4"/>
        <v>-496980</v>
      </c>
      <c r="G54" s="56">
        <f t="shared" si="4"/>
        <v>-31370</v>
      </c>
      <c r="H54" s="56">
        <f t="shared" si="4"/>
        <v>-31370</v>
      </c>
      <c r="I54" s="56">
        <f t="shared" si="4"/>
        <v>-31370</v>
      </c>
      <c r="J54" s="56">
        <f t="shared" si="4"/>
        <v>-94110</v>
      </c>
      <c r="K54" s="56">
        <f t="shared" si="4"/>
        <v>-31370</v>
      </c>
      <c r="L54" s="56">
        <f t="shared" si="4"/>
        <v>-57692</v>
      </c>
      <c r="M54" s="56">
        <f t="shared" si="4"/>
        <v>-31370</v>
      </c>
      <c r="N54" s="56">
        <f t="shared" si="4"/>
        <v>-120432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-214542</v>
      </c>
      <c r="X54" s="56">
        <f t="shared" si="4"/>
        <v>-248490</v>
      </c>
      <c r="Y54" s="56">
        <f t="shared" si="4"/>
        <v>33948</v>
      </c>
      <c r="Z54" s="57">
        <f>+IF(X54&lt;&gt;0,+(Y54/X54)*100,0)</f>
        <v>-13.661716769286492</v>
      </c>
      <c r="AA54" s="54">
        <f>+AA52-AA53</f>
        <v>-496980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-576535</v>
      </c>
      <c r="D57" s="48">
        <f>SUM(D54:D56)</f>
        <v>0</v>
      </c>
      <c r="E57" s="49">
        <f t="shared" si="5"/>
        <v>-496980</v>
      </c>
      <c r="F57" s="50">
        <f t="shared" si="5"/>
        <v>-496980</v>
      </c>
      <c r="G57" s="50">
        <f t="shared" si="5"/>
        <v>-31370</v>
      </c>
      <c r="H57" s="50">
        <f t="shared" si="5"/>
        <v>-31370</v>
      </c>
      <c r="I57" s="50">
        <f t="shared" si="5"/>
        <v>-31370</v>
      </c>
      <c r="J57" s="50">
        <f t="shared" si="5"/>
        <v>-94110</v>
      </c>
      <c r="K57" s="50">
        <f t="shared" si="5"/>
        <v>-31370</v>
      </c>
      <c r="L57" s="50">
        <f t="shared" si="5"/>
        <v>-57692</v>
      </c>
      <c r="M57" s="50">
        <f t="shared" si="5"/>
        <v>-31370</v>
      </c>
      <c r="N57" s="50">
        <f t="shared" si="5"/>
        <v>-120432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-214542</v>
      </c>
      <c r="X57" s="50">
        <f t="shared" si="5"/>
        <v>-248490</v>
      </c>
      <c r="Y57" s="50">
        <f t="shared" si="5"/>
        <v>33948</v>
      </c>
      <c r="Z57" s="51">
        <f>+IF(X57&lt;&gt;0,+(Y57/X57)*100,0)</f>
        <v>-13.661716769286492</v>
      </c>
      <c r="AA57" s="48">
        <f>SUM(AA54:AA56)</f>
        <v>-496980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-576535</v>
      </c>
      <c r="D60" s="65">
        <f>SUM(D57:D59)</f>
        <v>0</v>
      </c>
      <c r="E60" s="66">
        <f t="shared" si="6"/>
        <v>-496980</v>
      </c>
      <c r="F60" s="67">
        <f t="shared" si="6"/>
        <v>-496980</v>
      </c>
      <c r="G60" s="67">
        <f t="shared" si="6"/>
        <v>-31370</v>
      </c>
      <c r="H60" s="67">
        <f t="shared" si="6"/>
        <v>-31370</v>
      </c>
      <c r="I60" s="67">
        <f t="shared" si="6"/>
        <v>-31370</v>
      </c>
      <c r="J60" s="67">
        <f t="shared" si="6"/>
        <v>-94110</v>
      </c>
      <c r="K60" s="67">
        <f t="shared" si="6"/>
        <v>-31370</v>
      </c>
      <c r="L60" s="67">
        <f t="shared" si="6"/>
        <v>-57692</v>
      </c>
      <c r="M60" s="67">
        <f t="shared" si="6"/>
        <v>-31370</v>
      </c>
      <c r="N60" s="67">
        <f t="shared" si="6"/>
        <v>-120432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-214542</v>
      </c>
      <c r="X60" s="67">
        <f t="shared" si="6"/>
        <v>-248490</v>
      </c>
      <c r="Y60" s="67">
        <f t="shared" si="6"/>
        <v>33948</v>
      </c>
      <c r="Z60" s="68">
        <f>+IF(X60&lt;&gt;0,+(Y60/X60)*100,0)</f>
        <v>-13.661716769286492</v>
      </c>
      <c r="AA60" s="65">
        <f>SUM(AA57:AA59)</f>
        <v>-496980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54776850</v>
      </c>
      <c r="D8" s="20"/>
      <c r="E8" s="21">
        <v>68991999</v>
      </c>
      <c r="F8" s="22">
        <v>68991999</v>
      </c>
      <c r="G8" s="22">
        <v>6410102</v>
      </c>
      <c r="H8" s="22">
        <v>5302707</v>
      </c>
      <c r="I8" s="22">
        <v>6557815</v>
      </c>
      <c r="J8" s="22">
        <v>18270624</v>
      </c>
      <c r="K8" s="22">
        <v>6055569</v>
      </c>
      <c r="L8" s="22">
        <v>3339913</v>
      </c>
      <c r="M8" s="22">
        <v>5797082</v>
      </c>
      <c r="N8" s="22">
        <v>15192564</v>
      </c>
      <c r="O8" s="22"/>
      <c r="P8" s="22"/>
      <c r="Q8" s="22"/>
      <c r="R8" s="22"/>
      <c r="S8" s="22"/>
      <c r="T8" s="22"/>
      <c r="U8" s="22"/>
      <c r="V8" s="22"/>
      <c r="W8" s="22">
        <v>33463188</v>
      </c>
      <c r="X8" s="22">
        <v>34495998</v>
      </c>
      <c r="Y8" s="22">
        <v>-1032810</v>
      </c>
      <c r="Z8" s="23">
        <v>-2.9939994778524741</v>
      </c>
      <c r="AA8" s="20">
        <v>68991999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29291560</v>
      </c>
      <c r="D26" s="20"/>
      <c r="E26" s="21">
        <v>24397837</v>
      </c>
      <c r="F26" s="22">
        <v>24397837</v>
      </c>
      <c r="G26" s="22"/>
      <c r="H26" s="22"/>
      <c r="I26" s="22">
        <v>17093888</v>
      </c>
      <c r="J26" s="22">
        <v>17093888</v>
      </c>
      <c r="K26" s="22">
        <v>5285400</v>
      </c>
      <c r="L26" s="22">
        <v>1293750</v>
      </c>
      <c r="M26" s="22">
        <v>3881250</v>
      </c>
      <c r="N26" s="22">
        <v>10460400</v>
      </c>
      <c r="O26" s="22"/>
      <c r="P26" s="22"/>
      <c r="Q26" s="22"/>
      <c r="R26" s="22"/>
      <c r="S26" s="22"/>
      <c r="T26" s="22"/>
      <c r="U26" s="22"/>
      <c r="V26" s="22"/>
      <c r="W26" s="22">
        <v>27554288</v>
      </c>
      <c r="X26" s="22">
        <v>12198918</v>
      </c>
      <c r="Y26" s="22">
        <v>15355370</v>
      </c>
      <c r="Z26" s="23">
        <v>125.87485217951297</v>
      </c>
      <c r="AA26" s="20">
        <v>24397837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84068410</v>
      </c>
      <c r="D33" s="29">
        <f t="shared" ref="D33:Y33" si="0">SUM(D6:D32)</f>
        <v>0</v>
      </c>
      <c r="E33" s="30">
        <f t="shared" si="0"/>
        <v>93389836</v>
      </c>
      <c r="F33" s="31">
        <f t="shared" si="0"/>
        <v>93389836</v>
      </c>
      <c r="G33" s="31">
        <f t="shared" si="0"/>
        <v>6410102</v>
      </c>
      <c r="H33" s="31">
        <f t="shared" si="0"/>
        <v>5302707</v>
      </c>
      <c r="I33" s="31">
        <f t="shared" si="0"/>
        <v>23651703</v>
      </c>
      <c r="J33" s="31">
        <f t="shared" si="0"/>
        <v>35364512</v>
      </c>
      <c r="K33" s="31">
        <f t="shared" si="0"/>
        <v>11340969</v>
      </c>
      <c r="L33" s="31">
        <f t="shared" si="0"/>
        <v>4633663</v>
      </c>
      <c r="M33" s="31">
        <f t="shared" si="0"/>
        <v>9678332</v>
      </c>
      <c r="N33" s="31">
        <f t="shared" si="0"/>
        <v>25652964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61017476</v>
      </c>
      <c r="X33" s="31">
        <f t="shared" si="0"/>
        <v>46694916</v>
      </c>
      <c r="Y33" s="31">
        <f t="shared" si="0"/>
        <v>14322560</v>
      </c>
      <c r="Z33" s="32">
        <f>+IF(X33&lt;&gt;0,+(Y33/X33)*100,0)</f>
        <v>30.672632540981549</v>
      </c>
      <c r="AA33" s="29">
        <f>SUM(AA6:AA32)</f>
        <v>93389836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11840</v>
      </c>
      <c r="D35" s="20"/>
      <c r="E35" s="21">
        <v>279593</v>
      </c>
      <c r="F35" s="22">
        <v>279593</v>
      </c>
      <c r="G35" s="22">
        <v>335042</v>
      </c>
      <c r="H35" s="22">
        <v>366746</v>
      </c>
      <c r="I35" s="22">
        <v>332138</v>
      </c>
      <c r="J35" s="22">
        <v>1033926</v>
      </c>
      <c r="K35" s="22">
        <v>325109</v>
      </c>
      <c r="L35" s="22">
        <v>325109</v>
      </c>
      <c r="M35" s="22">
        <v>321190</v>
      </c>
      <c r="N35" s="22">
        <v>971408</v>
      </c>
      <c r="O35" s="22"/>
      <c r="P35" s="22"/>
      <c r="Q35" s="22"/>
      <c r="R35" s="22"/>
      <c r="S35" s="22"/>
      <c r="T35" s="22"/>
      <c r="U35" s="22"/>
      <c r="V35" s="22"/>
      <c r="W35" s="22">
        <v>2005334</v>
      </c>
      <c r="X35" s="22">
        <v>139794</v>
      </c>
      <c r="Y35" s="22">
        <v>1865540</v>
      </c>
      <c r="Z35" s="23">
        <v>1334.4921813525616</v>
      </c>
      <c r="AA35" s="20">
        <v>279593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42316804</v>
      </c>
      <c r="D38" s="20"/>
      <c r="E38" s="21">
        <v>26630270</v>
      </c>
      <c r="F38" s="22">
        <v>26630270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13315152</v>
      </c>
      <c r="Y38" s="22">
        <v>-13315152</v>
      </c>
      <c r="Z38" s="23">
        <v>-100</v>
      </c>
      <c r="AA38" s="20">
        <v>26630270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91805662</v>
      </c>
      <c r="D42" s="20"/>
      <c r="E42" s="21">
        <v>123099371</v>
      </c>
      <c r="F42" s="22">
        <v>123099371</v>
      </c>
      <c r="G42" s="22"/>
      <c r="H42" s="22">
        <v>7994829</v>
      </c>
      <c r="I42" s="22">
        <v>7154188</v>
      </c>
      <c r="J42" s="22">
        <v>15149017</v>
      </c>
      <c r="K42" s="22">
        <v>12774734</v>
      </c>
      <c r="L42" s="22">
        <v>3404899</v>
      </c>
      <c r="M42" s="22">
        <v>8129815</v>
      </c>
      <c r="N42" s="22">
        <v>24309448</v>
      </c>
      <c r="O42" s="22"/>
      <c r="P42" s="22"/>
      <c r="Q42" s="22"/>
      <c r="R42" s="22"/>
      <c r="S42" s="22"/>
      <c r="T42" s="22"/>
      <c r="U42" s="22"/>
      <c r="V42" s="22"/>
      <c r="W42" s="22">
        <v>39458465</v>
      </c>
      <c r="X42" s="22">
        <v>61549686</v>
      </c>
      <c r="Y42" s="22">
        <v>-22091221</v>
      </c>
      <c r="Z42" s="23">
        <v>-35.891687570916289</v>
      </c>
      <c r="AA42" s="20">
        <v>123099371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32907</v>
      </c>
      <c r="D45" s="20"/>
      <c r="E45" s="21">
        <v>24666</v>
      </c>
      <c r="F45" s="22">
        <v>24666</v>
      </c>
      <c r="G45" s="22">
        <v>2754</v>
      </c>
      <c r="H45" s="22">
        <v>2634</v>
      </c>
      <c r="I45" s="22">
        <v>2536</v>
      </c>
      <c r="J45" s="22">
        <v>7924</v>
      </c>
      <c r="K45" s="22">
        <v>2466</v>
      </c>
      <c r="L45" s="22">
        <v>2466</v>
      </c>
      <c r="M45" s="22">
        <v>2422</v>
      </c>
      <c r="N45" s="22">
        <v>7354</v>
      </c>
      <c r="O45" s="22"/>
      <c r="P45" s="22"/>
      <c r="Q45" s="22"/>
      <c r="R45" s="22"/>
      <c r="S45" s="22"/>
      <c r="T45" s="22"/>
      <c r="U45" s="22"/>
      <c r="V45" s="22"/>
      <c r="W45" s="22">
        <v>15278</v>
      </c>
      <c r="X45" s="22">
        <v>12336</v>
      </c>
      <c r="Y45" s="22">
        <v>2942</v>
      </c>
      <c r="Z45" s="23">
        <v>23.848897535667966</v>
      </c>
      <c r="AA45" s="20">
        <v>24666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134167213</v>
      </c>
      <c r="D48" s="29">
        <f t="shared" ref="D48:Y48" si="1">SUM(D35:D47)</f>
        <v>0</v>
      </c>
      <c r="E48" s="30">
        <f t="shared" si="1"/>
        <v>150033900</v>
      </c>
      <c r="F48" s="31">
        <f t="shared" si="1"/>
        <v>150033900</v>
      </c>
      <c r="G48" s="31">
        <f t="shared" si="1"/>
        <v>337796</v>
      </c>
      <c r="H48" s="31">
        <f t="shared" si="1"/>
        <v>8364209</v>
      </c>
      <c r="I48" s="31">
        <f t="shared" si="1"/>
        <v>7488862</v>
      </c>
      <c r="J48" s="31">
        <f t="shared" si="1"/>
        <v>16190867</v>
      </c>
      <c r="K48" s="31">
        <f t="shared" si="1"/>
        <v>13102309</v>
      </c>
      <c r="L48" s="31">
        <f t="shared" si="1"/>
        <v>3732474</v>
      </c>
      <c r="M48" s="31">
        <f t="shared" si="1"/>
        <v>8453427</v>
      </c>
      <c r="N48" s="31">
        <f t="shared" si="1"/>
        <v>25288210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41479077</v>
      </c>
      <c r="X48" s="31">
        <f t="shared" si="1"/>
        <v>75016968</v>
      </c>
      <c r="Y48" s="31">
        <f t="shared" si="1"/>
        <v>-33537891</v>
      </c>
      <c r="Z48" s="32">
        <f>+IF(X48&lt;&gt;0,+(Y48/X48)*100,0)</f>
        <v>-44.707073471697761</v>
      </c>
      <c r="AA48" s="29">
        <f>SUM(AA35:AA47)</f>
        <v>150033900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-50098803</v>
      </c>
      <c r="D49" s="39">
        <f t="shared" si="2"/>
        <v>0</v>
      </c>
      <c r="E49" s="40">
        <f t="shared" si="2"/>
        <v>-56644064</v>
      </c>
      <c r="F49" s="41">
        <f t="shared" si="2"/>
        <v>-56644064</v>
      </c>
      <c r="G49" s="41">
        <f t="shared" si="2"/>
        <v>6072306</v>
      </c>
      <c r="H49" s="41">
        <f t="shared" si="2"/>
        <v>-3061502</v>
      </c>
      <c r="I49" s="41">
        <f t="shared" si="2"/>
        <v>16162841</v>
      </c>
      <c r="J49" s="41">
        <f t="shared" si="2"/>
        <v>19173645</v>
      </c>
      <c r="K49" s="41">
        <f t="shared" si="2"/>
        <v>-1761340</v>
      </c>
      <c r="L49" s="41">
        <f t="shared" si="2"/>
        <v>901189</v>
      </c>
      <c r="M49" s="41">
        <f t="shared" si="2"/>
        <v>1224905</v>
      </c>
      <c r="N49" s="41">
        <f t="shared" si="2"/>
        <v>364754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19538399</v>
      </c>
      <c r="X49" s="41">
        <f t="shared" si="2"/>
        <v>-28322052</v>
      </c>
      <c r="Y49" s="41">
        <f t="shared" si="2"/>
        <v>47860451</v>
      </c>
      <c r="Z49" s="42">
        <f>+IF(X49&lt;&gt;0,+(Y49/X49)*100,0)</f>
        <v>-168.98652329287441</v>
      </c>
      <c r="AA49" s="39">
        <f>+AA33-AA48</f>
        <v>-56644064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-50098803</v>
      </c>
      <c r="D52" s="48">
        <f t="shared" si="3"/>
        <v>0</v>
      </c>
      <c r="E52" s="49">
        <f t="shared" si="3"/>
        <v>-56644064</v>
      </c>
      <c r="F52" s="50">
        <f t="shared" si="3"/>
        <v>-56644064</v>
      </c>
      <c r="G52" s="50">
        <f t="shared" si="3"/>
        <v>6072306</v>
      </c>
      <c r="H52" s="50">
        <f t="shared" si="3"/>
        <v>-3061502</v>
      </c>
      <c r="I52" s="50">
        <f t="shared" si="3"/>
        <v>16162841</v>
      </c>
      <c r="J52" s="50">
        <f t="shared" si="3"/>
        <v>19173645</v>
      </c>
      <c r="K52" s="50">
        <f t="shared" si="3"/>
        <v>-1761340</v>
      </c>
      <c r="L52" s="50">
        <f t="shared" si="3"/>
        <v>901189</v>
      </c>
      <c r="M52" s="50">
        <f t="shared" si="3"/>
        <v>1224905</v>
      </c>
      <c r="N52" s="50">
        <f t="shared" si="3"/>
        <v>364754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19538399</v>
      </c>
      <c r="X52" s="50">
        <f t="shared" si="3"/>
        <v>-28322052</v>
      </c>
      <c r="Y52" s="50">
        <f t="shared" si="3"/>
        <v>47860451</v>
      </c>
      <c r="Z52" s="51">
        <f>+IF(X52&lt;&gt;0,+(Y52/X52)*100,0)</f>
        <v>-168.98652329287441</v>
      </c>
      <c r="AA52" s="48">
        <f>SUM(AA49:AA51)</f>
        <v>-56644064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-50098803</v>
      </c>
      <c r="D54" s="54">
        <f>+D52-D53</f>
        <v>0</v>
      </c>
      <c r="E54" s="55">
        <f t="shared" si="4"/>
        <v>-56644064</v>
      </c>
      <c r="F54" s="56">
        <f t="shared" si="4"/>
        <v>-56644064</v>
      </c>
      <c r="G54" s="56">
        <f t="shared" si="4"/>
        <v>6072306</v>
      </c>
      <c r="H54" s="56">
        <f t="shared" si="4"/>
        <v>-3061502</v>
      </c>
      <c r="I54" s="56">
        <f t="shared" si="4"/>
        <v>16162841</v>
      </c>
      <c r="J54" s="56">
        <f t="shared" si="4"/>
        <v>19173645</v>
      </c>
      <c r="K54" s="56">
        <f t="shared" si="4"/>
        <v>-1761340</v>
      </c>
      <c r="L54" s="56">
        <f t="shared" si="4"/>
        <v>901189</v>
      </c>
      <c r="M54" s="56">
        <f t="shared" si="4"/>
        <v>1224905</v>
      </c>
      <c r="N54" s="56">
        <f t="shared" si="4"/>
        <v>364754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19538399</v>
      </c>
      <c r="X54" s="56">
        <f t="shared" si="4"/>
        <v>-28322052</v>
      </c>
      <c r="Y54" s="56">
        <f t="shared" si="4"/>
        <v>47860451</v>
      </c>
      <c r="Z54" s="57">
        <f>+IF(X54&lt;&gt;0,+(Y54/X54)*100,0)</f>
        <v>-168.98652329287441</v>
      </c>
      <c r="AA54" s="54">
        <f>+AA52-AA53</f>
        <v>-56644064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-50098803</v>
      </c>
      <c r="D57" s="48">
        <f>SUM(D54:D56)</f>
        <v>0</v>
      </c>
      <c r="E57" s="49">
        <f t="shared" si="5"/>
        <v>-56644064</v>
      </c>
      <c r="F57" s="50">
        <f t="shared" si="5"/>
        <v>-56644064</v>
      </c>
      <c r="G57" s="50">
        <f t="shared" si="5"/>
        <v>6072306</v>
      </c>
      <c r="H57" s="50">
        <f t="shared" si="5"/>
        <v>-3061502</v>
      </c>
      <c r="I57" s="50">
        <f t="shared" si="5"/>
        <v>16162841</v>
      </c>
      <c r="J57" s="50">
        <f t="shared" si="5"/>
        <v>19173645</v>
      </c>
      <c r="K57" s="50">
        <f t="shared" si="5"/>
        <v>-1761340</v>
      </c>
      <c r="L57" s="50">
        <f t="shared" si="5"/>
        <v>901189</v>
      </c>
      <c r="M57" s="50">
        <f t="shared" si="5"/>
        <v>1224905</v>
      </c>
      <c r="N57" s="50">
        <f t="shared" si="5"/>
        <v>364754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19538399</v>
      </c>
      <c r="X57" s="50">
        <f t="shared" si="5"/>
        <v>-28322052</v>
      </c>
      <c r="Y57" s="50">
        <f t="shared" si="5"/>
        <v>47860451</v>
      </c>
      <c r="Z57" s="51">
        <f>+IF(X57&lt;&gt;0,+(Y57/X57)*100,0)</f>
        <v>-168.98652329287441</v>
      </c>
      <c r="AA57" s="48">
        <f>SUM(AA54:AA56)</f>
        <v>-56644064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-50098803</v>
      </c>
      <c r="D60" s="65">
        <f>SUM(D57:D59)</f>
        <v>0</v>
      </c>
      <c r="E60" s="66">
        <f t="shared" si="6"/>
        <v>-56644064</v>
      </c>
      <c r="F60" s="67">
        <f t="shared" si="6"/>
        <v>-56644064</v>
      </c>
      <c r="G60" s="67">
        <f t="shared" si="6"/>
        <v>6072306</v>
      </c>
      <c r="H60" s="67">
        <f t="shared" si="6"/>
        <v>-3061502</v>
      </c>
      <c r="I60" s="67">
        <f t="shared" si="6"/>
        <v>16162841</v>
      </c>
      <c r="J60" s="67">
        <f t="shared" si="6"/>
        <v>19173645</v>
      </c>
      <c r="K60" s="67">
        <f t="shared" si="6"/>
        <v>-1761340</v>
      </c>
      <c r="L60" s="67">
        <f t="shared" si="6"/>
        <v>901189</v>
      </c>
      <c r="M60" s="67">
        <f t="shared" si="6"/>
        <v>1224905</v>
      </c>
      <c r="N60" s="67">
        <f t="shared" si="6"/>
        <v>364754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19538399</v>
      </c>
      <c r="X60" s="67">
        <f t="shared" si="6"/>
        <v>-28322052</v>
      </c>
      <c r="Y60" s="67">
        <f t="shared" si="6"/>
        <v>47860451</v>
      </c>
      <c r="Z60" s="68">
        <f>+IF(X60&lt;&gt;0,+(Y60/X60)*100,0)</f>
        <v>-168.98652329287441</v>
      </c>
      <c r="AA60" s="65">
        <f>SUM(AA57:AA59)</f>
        <v>-56644064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2662492</v>
      </c>
      <c r="D40" s="20"/>
      <c r="E40" s="21">
        <v>2606568</v>
      </c>
      <c r="F40" s="22">
        <v>2606568</v>
      </c>
      <c r="G40" s="22">
        <v>188319</v>
      </c>
      <c r="H40" s="22">
        <v>278871</v>
      </c>
      <c r="I40" s="22">
        <v>226061</v>
      </c>
      <c r="J40" s="22">
        <v>693251</v>
      </c>
      <c r="K40" s="22">
        <v>233595</v>
      </c>
      <c r="L40" s="22">
        <v>226061</v>
      </c>
      <c r="M40" s="22">
        <v>233595</v>
      </c>
      <c r="N40" s="22">
        <v>693251</v>
      </c>
      <c r="O40" s="22"/>
      <c r="P40" s="22"/>
      <c r="Q40" s="22"/>
      <c r="R40" s="22"/>
      <c r="S40" s="22"/>
      <c r="T40" s="22"/>
      <c r="U40" s="22"/>
      <c r="V40" s="22"/>
      <c r="W40" s="22">
        <v>1386502</v>
      </c>
      <c r="X40" s="22">
        <v>1303284</v>
      </c>
      <c r="Y40" s="22">
        <v>83218</v>
      </c>
      <c r="Z40" s="23">
        <v>6.3852544802207349</v>
      </c>
      <c r="AA40" s="20">
        <v>2606568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589000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3251492</v>
      </c>
      <c r="D48" s="29">
        <f t="shared" ref="D48:Y48" si="1">SUM(D35:D47)</f>
        <v>0</v>
      </c>
      <c r="E48" s="30">
        <f t="shared" si="1"/>
        <v>2606568</v>
      </c>
      <c r="F48" s="31">
        <f t="shared" si="1"/>
        <v>2606568</v>
      </c>
      <c r="G48" s="31">
        <f t="shared" si="1"/>
        <v>188319</v>
      </c>
      <c r="H48" s="31">
        <f t="shared" si="1"/>
        <v>278871</v>
      </c>
      <c r="I48" s="31">
        <f t="shared" si="1"/>
        <v>226061</v>
      </c>
      <c r="J48" s="31">
        <f t="shared" si="1"/>
        <v>693251</v>
      </c>
      <c r="K48" s="31">
        <f t="shared" si="1"/>
        <v>233595</v>
      </c>
      <c r="L48" s="31">
        <f t="shared" si="1"/>
        <v>226061</v>
      </c>
      <c r="M48" s="31">
        <f t="shared" si="1"/>
        <v>233595</v>
      </c>
      <c r="N48" s="31">
        <f t="shared" si="1"/>
        <v>693251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1386502</v>
      </c>
      <c r="X48" s="31">
        <f t="shared" si="1"/>
        <v>1303284</v>
      </c>
      <c r="Y48" s="31">
        <f t="shared" si="1"/>
        <v>83218</v>
      </c>
      <c r="Z48" s="32">
        <f>+IF(X48&lt;&gt;0,+(Y48/X48)*100,0)</f>
        <v>6.3852544802207349</v>
      </c>
      <c r="AA48" s="29">
        <f>SUM(AA35:AA47)</f>
        <v>2606568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-3251492</v>
      </c>
      <c r="D49" s="39">
        <f t="shared" si="2"/>
        <v>0</v>
      </c>
      <c r="E49" s="40">
        <f t="shared" si="2"/>
        <v>-2606568</v>
      </c>
      <c r="F49" s="41">
        <f t="shared" si="2"/>
        <v>-2606568</v>
      </c>
      <c r="G49" s="41">
        <f t="shared" si="2"/>
        <v>-188319</v>
      </c>
      <c r="H49" s="41">
        <f t="shared" si="2"/>
        <v>-278871</v>
      </c>
      <c r="I49" s="41">
        <f t="shared" si="2"/>
        <v>-226061</v>
      </c>
      <c r="J49" s="41">
        <f t="shared" si="2"/>
        <v>-693251</v>
      </c>
      <c r="K49" s="41">
        <f t="shared" si="2"/>
        <v>-233595</v>
      </c>
      <c r="L49" s="41">
        <f t="shared" si="2"/>
        <v>-226061</v>
      </c>
      <c r="M49" s="41">
        <f t="shared" si="2"/>
        <v>-233595</v>
      </c>
      <c r="N49" s="41">
        <f t="shared" si="2"/>
        <v>-693251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-1386502</v>
      </c>
      <c r="X49" s="41">
        <f t="shared" si="2"/>
        <v>-1303284</v>
      </c>
      <c r="Y49" s="41">
        <f t="shared" si="2"/>
        <v>-83218</v>
      </c>
      <c r="Z49" s="42">
        <f>+IF(X49&lt;&gt;0,+(Y49/X49)*100,0)</f>
        <v>6.3852544802207349</v>
      </c>
      <c r="AA49" s="39">
        <f>+AA33-AA48</f>
        <v>-2606568</v>
      </c>
    </row>
    <row r="50" spans="1:27" x14ac:dyDescent="0.25">
      <c r="A50" s="43" t="s">
        <v>75</v>
      </c>
      <c r="B50" s="15" t="s">
        <v>32</v>
      </c>
      <c r="C50" s="20">
        <v>5315214</v>
      </c>
      <c r="D50" s="20"/>
      <c r="E50" s="21"/>
      <c r="F50" s="22"/>
      <c r="G50" s="22"/>
      <c r="H50" s="22">
        <v>326458</v>
      </c>
      <c r="I50" s="22">
        <v>1121575</v>
      </c>
      <c r="J50" s="22">
        <v>1448033</v>
      </c>
      <c r="K50" s="22">
        <v>114488</v>
      </c>
      <c r="L50" s="22">
        <v>2315749</v>
      </c>
      <c r="M50" s="22">
        <v>544552</v>
      </c>
      <c r="N50" s="22">
        <v>2974789</v>
      </c>
      <c r="O50" s="22"/>
      <c r="P50" s="22"/>
      <c r="Q50" s="22"/>
      <c r="R50" s="22"/>
      <c r="S50" s="22"/>
      <c r="T50" s="22"/>
      <c r="U50" s="22"/>
      <c r="V50" s="22"/>
      <c r="W50" s="22">
        <v>4422822</v>
      </c>
      <c r="X50" s="22"/>
      <c r="Y50" s="22">
        <v>4422822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2063722</v>
      </c>
      <c r="D52" s="48">
        <f t="shared" si="3"/>
        <v>0</v>
      </c>
      <c r="E52" s="49">
        <f t="shared" si="3"/>
        <v>-2606568</v>
      </c>
      <c r="F52" s="50">
        <f t="shared" si="3"/>
        <v>-2606568</v>
      </c>
      <c r="G52" s="50">
        <f t="shared" si="3"/>
        <v>-188319</v>
      </c>
      <c r="H52" s="50">
        <f t="shared" si="3"/>
        <v>47587</v>
      </c>
      <c r="I52" s="50">
        <f t="shared" si="3"/>
        <v>895514</v>
      </c>
      <c r="J52" s="50">
        <f t="shared" si="3"/>
        <v>754782</v>
      </c>
      <c r="K52" s="50">
        <f t="shared" si="3"/>
        <v>-119107</v>
      </c>
      <c r="L52" s="50">
        <f t="shared" si="3"/>
        <v>2089688</v>
      </c>
      <c r="M52" s="50">
        <f t="shared" si="3"/>
        <v>310957</v>
      </c>
      <c r="N52" s="50">
        <f t="shared" si="3"/>
        <v>2281538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3036320</v>
      </c>
      <c r="X52" s="50">
        <f t="shared" si="3"/>
        <v>-1303284</v>
      </c>
      <c r="Y52" s="50">
        <f t="shared" si="3"/>
        <v>4339604</v>
      </c>
      <c r="Z52" s="51">
        <f>+IF(X52&lt;&gt;0,+(Y52/X52)*100,0)</f>
        <v>-332.97454737417172</v>
      </c>
      <c r="AA52" s="48">
        <f>SUM(AA49:AA51)</f>
        <v>-2606568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2063722</v>
      </c>
      <c r="D54" s="54">
        <f>+D52-D53</f>
        <v>0</v>
      </c>
      <c r="E54" s="55">
        <f t="shared" si="4"/>
        <v>-2606568</v>
      </c>
      <c r="F54" s="56">
        <f t="shared" si="4"/>
        <v>-2606568</v>
      </c>
      <c r="G54" s="56">
        <f t="shared" si="4"/>
        <v>-188319</v>
      </c>
      <c r="H54" s="56">
        <f t="shared" si="4"/>
        <v>47587</v>
      </c>
      <c r="I54" s="56">
        <f t="shared" si="4"/>
        <v>895514</v>
      </c>
      <c r="J54" s="56">
        <f t="shared" si="4"/>
        <v>754782</v>
      </c>
      <c r="K54" s="56">
        <f t="shared" si="4"/>
        <v>-119107</v>
      </c>
      <c r="L54" s="56">
        <f t="shared" si="4"/>
        <v>2089688</v>
      </c>
      <c r="M54" s="56">
        <f t="shared" si="4"/>
        <v>310957</v>
      </c>
      <c r="N54" s="56">
        <f t="shared" si="4"/>
        <v>2281538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3036320</v>
      </c>
      <c r="X54" s="56">
        <f t="shared" si="4"/>
        <v>-1303284</v>
      </c>
      <c r="Y54" s="56">
        <f t="shared" si="4"/>
        <v>4339604</v>
      </c>
      <c r="Z54" s="57">
        <f>+IF(X54&lt;&gt;0,+(Y54/X54)*100,0)</f>
        <v>-332.97454737417172</v>
      </c>
      <c r="AA54" s="54">
        <f>+AA52-AA53</f>
        <v>-2606568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2063722</v>
      </c>
      <c r="D57" s="48">
        <f>SUM(D54:D56)</f>
        <v>0</v>
      </c>
      <c r="E57" s="49">
        <f t="shared" si="5"/>
        <v>-2606568</v>
      </c>
      <c r="F57" s="50">
        <f t="shared" si="5"/>
        <v>-2606568</v>
      </c>
      <c r="G57" s="50">
        <f t="shared" si="5"/>
        <v>-188319</v>
      </c>
      <c r="H57" s="50">
        <f t="shared" si="5"/>
        <v>47587</v>
      </c>
      <c r="I57" s="50">
        <f t="shared" si="5"/>
        <v>895514</v>
      </c>
      <c r="J57" s="50">
        <f t="shared" si="5"/>
        <v>754782</v>
      </c>
      <c r="K57" s="50">
        <f t="shared" si="5"/>
        <v>-119107</v>
      </c>
      <c r="L57" s="50">
        <f t="shared" si="5"/>
        <v>2089688</v>
      </c>
      <c r="M57" s="50">
        <f t="shared" si="5"/>
        <v>310957</v>
      </c>
      <c r="N57" s="50">
        <f t="shared" si="5"/>
        <v>2281538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3036320</v>
      </c>
      <c r="X57" s="50">
        <f t="shared" si="5"/>
        <v>-1303284</v>
      </c>
      <c r="Y57" s="50">
        <f t="shared" si="5"/>
        <v>4339604</v>
      </c>
      <c r="Z57" s="51">
        <f>+IF(X57&lt;&gt;0,+(Y57/X57)*100,0)</f>
        <v>-332.97454737417172</v>
      </c>
      <c r="AA57" s="48">
        <f>SUM(AA54:AA56)</f>
        <v>-2606568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2063722</v>
      </c>
      <c r="D60" s="65">
        <f>SUM(D57:D59)</f>
        <v>0</v>
      </c>
      <c r="E60" s="66">
        <f t="shared" si="6"/>
        <v>-2606568</v>
      </c>
      <c r="F60" s="67">
        <f t="shared" si="6"/>
        <v>-2606568</v>
      </c>
      <c r="G60" s="67">
        <f t="shared" si="6"/>
        <v>-188319</v>
      </c>
      <c r="H60" s="67">
        <f t="shared" si="6"/>
        <v>47587</v>
      </c>
      <c r="I60" s="67">
        <f t="shared" si="6"/>
        <v>895514</v>
      </c>
      <c r="J60" s="67">
        <f t="shared" si="6"/>
        <v>754782</v>
      </c>
      <c r="K60" s="67">
        <f t="shared" si="6"/>
        <v>-119107</v>
      </c>
      <c r="L60" s="67">
        <f t="shared" si="6"/>
        <v>2089688</v>
      </c>
      <c r="M60" s="67">
        <f t="shared" si="6"/>
        <v>310957</v>
      </c>
      <c r="N60" s="67">
        <f t="shared" si="6"/>
        <v>2281538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3036320</v>
      </c>
      <c r="X60" s="67">
        <f t="shared" si="6"/>
        <v>-1303284</v>
      </c>
      <c r="Y60" s="67">
        <f t="shared" si="6"/>
        <v>4339604</v>
      </c>
      <c r="Z60" s="68">
        <f>+IF(X60&lt;&gt;0,+(Y60/X60)*100,0)</f>
        <v>-332.97454737417172</v>
      </c>
      <c r="AA60" s="65">
        <f>SUM(AA57:AA59)</f>
        <v>-2606568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1558722</v>
      </c>
      <c r="D35" s="20"/>
      <c r="E35" s="21">
        <v>1800916</v>
      </c>
      <c r="F35" s="22">
        <v>1800916</v>
      </c>
      <c r="G35" s="22"/>
      <c r="H35" s="22">
        <v>262530</v>
      </c>
      <c r="I35" s="22">
        <v>175662</v>
      </c>
      <c r="J35" s="22">
        <v>438192</v>
      </c>
      <c r="K35" s="22">
        <v>121238</v>
      </c>
      <c r="L35" s="22">
        <v>121162</v>
      </c>
      <c r="M35" s="22">
        <v>117216</v>
      </c>
      <c r="N35" s="22">
        <v>359616</v>
      </c>
      <c r="O35" s="22"/>
      <c r="P35" s="22"/>
      <c r="Q35" s="22"/>
      <c r="R35" s="22"/>
      <c r="S35" s="22"/>
      <c r="T35" s="22"/>
      <c r="U35" s="22"/>
      <c r="V35" s="22"/>
      <c r="W35" s="22">
        <v>797808</v>
      </c>
      <c r="X35" s="22">
        <v>900456</v>
      </c>
      <c r="Y35" s="22">
        <v>-102648</v>
      </c>
      <c r="Z35" s="23">
        <v>-11.399557557504197</v>
      </c>
      <c r="AA35" s="20">
        <v>1800916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65927</v>
      </c>
      <c r="D45" s="20"/>
      <c r="E45" s="21">
        <v>25000</v>
      </c>
      <c r="F45" s="22">
        <v>25000</v>
      </c>
      <c r="G45" s="22"/>
      <c r="H45" s="22">
        <v>10303</v>
      </c>
      <c r="I45" s="22">
        <v>18338</v>
      </c>
      <c r="J45" s="22">
        <v>28641</v>
      </c>
      <c r="K45" s="22"/>
      <c r="L45" s="22">
        <v>1176</v>
      </c>
      <c r="M45" s="22"/>
      <c r="N45" s="22">
        <v>1176</v>
      </c>
      <c r="O45" s="22"/>
      <c r="P45" s="22"/>
      <c r="Q45" s="22"/>
      <c r="R45" s="22"/>
      <c r="S45" s="22"/>
      <c r="T45" s="22"/>
      <c r="U45" s="22"/>
      <c r="V45" s="22"/>
      <c r="W45" s="22">
        <v>29817</v>
      </c>
      <c r="X45" s="22">
        <v>12498</v>
      </c>
      <c r="Y45" s="22">
        <v>17319</v>
      </c>
      <c r="Z45" s="23">
        <v>138.57417186749882</v>
      </c>
      <c r="AA45" s="20">
        <v>25000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1624649</v>
      </c>
      <c r="D48" s="29">
        <f t="shared" ref="D48:Y48" si="1">SUM(D35:D47)</f>
        <v>0</v>
      </c>
      <c r="E48" s="30">
        <f t="shared" si="1"/>
        <v>1825916</v>
      </c>
      <c r="F48" s="31">
        <f t="shared" si="1"/>
        <v>1825916</v>
      </c>
      <c r="G48" s="31">
        <f t="shared" si="1"/>
        <v>0</v>
      </c>
      <c r="H48" s="31">
        <f t="shared" si="1"/>
        <v>272833</v>
      </c>
      <c r="I48" s="31">
        <f t="shared" si="1"/>
        <v>194000</v>
      </c>
      <c r="J48" s="31">
        <f t="shared" si="1"/>
        <v>466833</v>
      </c>
      <c r="K48" s="31">
        <f t="shared" si="1"/>
        <v>121238</v>
      </c>
      <c r="L48" s="31">
        <f t="shared" si="1"/>
        <v>122338</v>
      </c>
      <c r="M48" s="31">
        <f t="shared" si="1"/>
        <v>117216</v>
      </c>
      <c r="N48" s="31">
        <f t="shared" si="1"/>
        <v>360792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827625</v>
      </c>
      <c r="X48" s="31">
        <f t="shared" si="1"/>
        <v>912954</v>
      </c>
      <c r="Y48" s="31">
        <f t="shared" si="1"/>
        <v>-85329</v>
      </c>
      <c r="Z48" s="32">
        <f>+IF(X48&lt;&gt;0,+(Y48/X48)*100,0)</f>
        <v>-9.3464730972206702</v>
      </c>
      <c r="AA48" s="29">
        <f>SUM(AA35:AA47)</f>
        <v>1825916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-1624649</v>
      </c>
      <c r="D49" s="39">
        <f t="shared" si="2"/>
        <v>0</v>
      </c>
      <c r="E49" s="40">
        <f t="shared" si="2"/>
        <v>-1825916</v>
      </c>
      <c r="F49" s="41">
        <f t="shared" si="2"/>
        <v>-1825916</v>
      </c>
      <c r="G49" s="41">
        <f t="shared" si="2"/>
        <v>0</v>
      </c>
      <c r="H49" s="41">
        <f t="shared" si="2"/>
        <v>-272833</v>
      </c>
      <c r="I49" s="41">
        <f t="shared" si="2"/>
        <v>-194000</v>
      </c>
      <c r="J49" s="41">
        <f t="shared" si="2"/>
        <v>-466833</v>
      </c>
      <c r="K49" s="41">
        <f t="shared" si="2"/>
        <v>-121238</v>
      </c>
      <c r="L49" s="41">
        <f t="shared" si="2"/>
        <v>-122338</v>
      </c>
      <c r="M49" s="41">
        <f t="shared" si="2"/>
        <v>-117216</v>
      </c>
      <c r="N49" s="41">
        <f t="shared" si="2"/>
        <v>-360792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-827625</v>
      </c>
      <c r="X49" s="41">
        <f t="shared" si="2"/>
        <v>-912954</v>
      </c>
      <c r="Y49" s="41">
        <f t="shared" si="2"/>
        <v>85329</v>
      </c>
      <c r="Z49" s="42">
        <f>+IF(X49&lt;&gt;0,+(Y49/X49)*100,0)</f>
        <v>-9.3464730972206702</v>
      </c>
      <c r="AA49" s="39">
        <f>+AA33-AA48</f>
        <v>-1825916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-1624649</v>
      </c>
      <c r="D52" s="48">
        <f t="shared" si="3"/>
        <v>0</v>
      </c>
      <c r="E52" s="49">
        <f t="shared" si="3"/>
        <v>-1825916</v>
      </c>
      <c r="F52" s="50">
        <f t="shared" si="3"/>
        <v>-1825916</v>
      </c>
      <c r="G52" s="50">
        <f t="shared" si="3"/>
        <v>0</v>
      </c>
      <c r="H52" s="50">
        <f t="shared" si="3"/>
        <v>-272833</v>
      </c>
      <c r="I52" s="50">
        <f t="shared" si="3"/>
        <v>-194000</v>
      </c>
      <c r="J52" s="50">
        <f t="shared" si="3"/>
        <v>-466833</v>
      </c>
      <c r="K52" s="50">
        <f t="shared" si="3"/>
        <v>-121238</v>
      </c>
      <c r="L52" s="50">
        <f t="shared" si="3"/>
        <v>-122338</v>
      </c>
      <c r="M52" s="50">
        <f t="shared" si="3"/>
        <v>-117216</v>
      </c>
      <c r="N52" s="50">
        <f t="shared" si="3"/>
        <v>-360792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-827625</v>
      </c>
      <c r="X52" s="50">
        <f t="shared" si="3"/>
        <v>-912954</v>
      </c>
      <c r="Y52" s="50">
        <f t="shared" si="3"/>
        <v>85329</v>
      </c>
      <c r="Z52" s="51">
        <f>+IF(X52&lt;&gt;0,+(Y52/X52)*100,0)</f>
        <v>-9.3464730972206702</v>
      </c>
      <c r="AA52" s="48">
        <f>SUM(AA49:AA51)</f>
        <v>-1825916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-1624649</v>
      </c>
      <c r="D54" s="54">
        <f>+D52-D53</f>
        <v>0</v>
      </c>
      <c r="E54" s="55">
        <f t="shared" si="4"/>
        <v>-1825916</v>
      </c>
      <c r="F54" s="56">
        <f t="shared" si="4"/>
        <v>-1825916</v>
      </c>
      <c r="G54" s="56">
        <f t="shared" si="4"/>
        <v>0</v>
      </c>
      <c r="H54" s="56">
        <f t="shared" si="4"/>
        <v>-272833</v>
      </c>
      <c r="I54" s="56">
        <f t="shared" si="4"/>
        <v>-194000</v>
      </c>
      <c r="J54" s="56">
        <f t="shared" si="4"/>
        <v>-466833</v>
      </c>
      <c r="K54" s="56">
        <f t="shared" si="4"/>
        <v>-121238</v>
      </c>
      <c r="L54" s="56">
        <f t="shared" si="4"/>
        <v>-122338</v>
      </c>
      <c r="M54" s="56">
        <f t="shared" si="4"/>
        <v>-117216</v>
      </c>
      <c r="N54" s="56">
        <f t="shared" si="4"/>
        <v>-360792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-827625</v>
      </c>
      <c r="X54" s="56">
        <f t="shared" si="4"/>
        <v>-912954</v>
      </c>
      <c r="Y54" s="56">
        <f t="shared" si="4"/>
        <v>85329</v>
      </c>
      <c r="Z54" s="57">
        <f>+IF(X54&lt;&gt;0,+(Y54/X54)*100,0)</f>
        <v>-9.3464730972206702</v>
      </c>
      <c r="AA54" s="54">
        <f>+AA52-AA53</f>
        <v>-1825916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-1624649</v>
      </c>
      <c r="D57" s="48">
        <f>SUM(D54:D56)</f>
        <v>0</v>
      </c>
      <c r="E57" s="49">
        <f t="shared" si="5"/>
        <v>-1825916</v>
      </c>
      <c r="F57" s="50">
        <f t="shared" si="5"/>
        <v>-1825916</v>
      </c>
      <c r="G57" s="50">
        <f t="shared" si="5"/>
        <v>0</v>
      </c>
      <c r="H57" s="50">
        <f t="shared" si="5"/>
        <v>-272833</v>
      </c>
      <c r="I57" s="50">
        <f t="shared" si="5"/>
        <v>-194000</v>
      </c>
      <c r="J57" s="50">
        <f t="shared" si="5"/>
        <v>-466833</v>
      </c>
      <c r="K57" s="50">
        <f t="shared" si="5"/>
        <v>-121238</v>
      </c>
      <c r="L57" s="50">
        <f t="shared" si="5"/>
        <v>-122338</v>
      </c>
      <c r="M57" s="50">
        <f t="shared" si="5"/>
        <v>-117216</v>
      </c>
      <c r="N57" s="50">
        <f t="shared" si="5"/>
        <v>-360792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-827625</v>
      </c>
      <c r="X57" s="50">
        <f t="shared" si="5"/>
        <v>-912954</v>
      </c>
      <c r="Y57" s="50">
        <f t="shared" si="5"/>
        <v>85329</v>
      </c>
      <c r="Z57" s="51">
        <f>+IF(X57&lt;&gt;0,+(Y57/X57)*100,0)</f>
        <v>-9.3464730972206702</v>
      </c>
      <c r="AA57" s="48">
        <f>SUM(AA54:AA56)</f>
        <v>-1825916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-1624649</v>
      </c>
      <c r="D60" s="65">
        <f>SUM(D57:D59)</f>
        <v>0</v>
      </c>
      <c r="E60" s="66">
        <f t="shared" si="6"/>
        <v>-1825916</v>
      </c>
      <c r="F60" s="67">
        <f t="shared" si="6"/>
        <v>-1825916</v>
      </c>
      <c r="G60" s="67">
        <f t="shared" si="6"/>
        <v>0</v>
      </c>
      <c r="H60" s="67">
        <f t="shared" si="6"/>
        <v>-272833</v>
      </c>
      <c r="I60" s="67">
        <f t="shared" si="6"/>
        <v>-194000</v>
      </c>
      <c r="J60" s="67">
        <f t="shared" si="6"/>
        <v>-466833</v>
      </c>
      <c r="K60" s="67">
        <f t="shared" si="6"/>
        <v>-121238</v>
      </c>
      <c r="L60" s="67">
        <f t="shared" si="6"/>
        <v>-122338</v>
      </c>
      <c r="M60" s="67">
        <f t="shared" si="6"/>
        <v>-117216</v>
      </c>
      <c r="N60" s="67">
        <f t="shared" si="6"/>
        <v>-360792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-827625</v>
      </c>
      <c r="X60" s="67">
        <f t="shared" si="6"/>
        <v>-912954</v>
      </c>
      <c r="Y60" s="67">
        <f t="shared" si="6"/>
        <v>85329</v>
      </c>
      <c r="Z60" s="68">
        <f>+IF(X60&lt;&gt;0,+(Y60/X60)*100,0)</f>
        <v>-9.3464730972206702</v>
      </c>
      <c r="AA60" s="65">
        <f>SUM(AA57:AA59)</f>
        <v>-1825916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2119630</v>
      </c>
      <c r="D35" s="20"/>
      <c r="E35" s="21">
        <v>1946684</v>
      </c>
      <c r="F35" s="22">
        <v>1946684</v>
      </c>
      <c r="G35" s="22"/>
      <c r="H35" s="22"/>
      <c r="I35" s="22">
        <v>377382</v>
      </c>
      <c r="J35" s="22">
        <v>377382</v>
      </c>
      <c r="K35" s="22">
        <v>373625</v>
      </c>
      <c r="L35" s="22">
        <v>358923</v>
      </c>
      <c r="M35" s="22"/>
      <c r="N35" s="22">
        <v>732548</v>
      </c>
      <c r="O35" s="22"/>
      <c r="P35" s="22"/>
      <c r="Q35" s="22"/>
      <c r="R35" s="22"/>
      <c r="S35" s="22"/>
      <c r="T35" s="22"/>
      <c r="U35" s="22"/>
      <c r="V35" s="22"/>
      <c r="W35" s="22">
        <v>1109930</v>
      </c>
      <c r="X35" s="22">
        <v>973320</v>
      </c>
      <c r="Y35" s="22">
        <v>136610</v>
      </c>
      <c r="Z35" s="23">
        <v>14.035466239263553</v>
      </c>
      <c r="AA35" s="20">
        <v>1946684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20909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18137</v>
      </c>
      <c r="D45" s="20"/>
      <c r="E45" s="21">
        <v>16408</v>
      </c>
      <c r="F45" s="22">
        <v>16408</v>
      </c>
      <c r="G45" s="22"/>
      <c r="H45" s="22"/>
      <c r="I45" s="22">
        <v>2091</v>
      </c>
      <c r="J45" s="22">
        <v>2091</v>
      </c>
      <c r="K45" s="22">
        <v>2031</v>
      </c>
      <c r="L45" s="22">
        <v>3126</v>
      </c>
      <c r="M45" s="22"/>
      <c r="N45" s="22">
        <v>5157</v>
      </c>
      <c r="O45" s="22"/>
      <c r="P45" s="22"/>
      <c r="Q45" s="22"/>
      <c r="R45" s="22"/>
      <c r="S45" s="22"/>
      <c r="T45" s="22"/>
      <c r="U45" s="22"/>
      <c r="V45" s="22"/>
      <c r="W45" s="22">
        <v>7248</v>
      </c>
      <c r="X45" s="22">
        <v>8202</v>
      </c>
      <c r="Y45" s="22">
        <v>-954</v>
      </c>
      <c r="Z45" s="23">
        <v>-11.63130943672275</v>
      </c>
      <c r="AA45" s="20">
        <v>16408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2158676</v>
      </c>
      <c r="D48" s="29">
        <f t="shared" ref="D48:Y48" si="1">SUM(D35:D47)</f>
        <v>0</v>
      </c>
      <c r="E48" s="30">
        <f t="shared" si="1"/>
        <v>1963092</v>
      </c>
      <c r="F48" s="31">
        <f t="shared" si="1"/>
        <v>1963092</v>
      </c>
      <c r="G48" s="31">
        <f t="shared" si="1"/>
        <v>0</v>
      </c>
      <c r="H48" s="31">
        <f t="shared" si="1"/>
        <v>0</v>
      </c>
      <c r="I48" s="31">
        <f t="shared" si="1"/>
        <v>379473</v>
      </c>
      <c r="J48" s="31">
        <f t="shared" si="1"/>
        <v>379473</v>
      </c>
      <c r="K48" s="31">
        <f t="shared" si="1"/>
        <v>375656</v>
      </c>
      <c r="L48" s="31">
        <f t="shared" si="1"/>
        <v>362049</v>
      </c>
      <c r="M48" s="31">
        <f t="shared" si="1"/>
        <v>0</v>
      </c>
      <c r="N48" s="31">
        <f t="shared" si="1"/>
        <v>737705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1117178</v>
      </c>
      <c r="X48" s="31">
        <f t="shared" si="1"/>
        <v>981522</v>
      </c>
      <c r="Y48" s="31">
        <f t="shared" si="1"/>
        <v>135656</v>
      </c>
      <c r="Z48" s="32">
        <f>+IF(X48&lt;&gt;0,+(Y48/X48)*100,0)</f>
        <v>13.8209841450319</v>
      </c>
      <c r="AA48" s="29">
        <f>SUM(AA35:AA47)</f>
        <v>1963092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-2158676</v>
      </c>
      <c r="D49" s="39">
        <f t="shared" si="2"/>
        <v>0</v>
      </c>
      <c r="E49" s="40">
        <f t="shared" si="2"/>
        <v>-1963092</v>
      </c>
      <c r="F49" s="41">
        <f t="shared" si="2"/>
        <v>-1963092</v>
      </c>
      <c r="G49" s="41">
        <f t="shared" si="2"/>
        <v>0</v>
      </c>
      <c r="H49" s="41">
        <f t="shared" si="2"/>
        <v>0</v>
      </c>
      <c r="I49" s="41">
        <f t="shared" si="2"/>
        <v>-379473</v>
      </c>
      <c r="J49" s="41">
        <f t="shared" si="2"/>
        <v>-379473</v>
      </c>
      <c r="K49" s="41">
        <f t="shared" si="2"/>
        <v>-375656</v>
      </c>
      <c r="L49" s="41">
        <f t="shared" si="2"/>
        <v>-362049</v>
      </c>
      <c r="M49" s="41">
        <f t="shared" si="2"/>
        <v>0</v>
      </c>
      <c r="N49" s="41">
        <f t="shared" si="2"/>
        <v>-737705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-1117178</v>
      </c>
      <c r="X49" s="41">
        <f t="shared" si="2"/>
        <v>-981522</v>
      </c>
      <c r="Y49" s="41">
        <f t="shared" si="2"/>
        <v>-135656</v>
      </c>
      <c r="Z49" s="42">
        <f>+IF(X49&lt;&gt;0,+(Y49/X49)*100,0)</f>
        <v>13.8209841450319</v>
      </c>
      <c r="AA49" s="39">
        <f>+AA33-AA48</f>
        <v>-1963092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-2158676</v>
      </c>
      <c r="D52" s="48">
        <f t="shared" si="3"/>
        <v>0</v>
      </c>
      <c r="E52" s="49">
        <f t="shared" si="3"/>
        <v>-1963092</v>
      </c>
      <c r="F52" s="50">
        <f t="shared" si="3"/>
        <v>-1963092</v>
      </c>
      <c r="G52" s="50">
        <f t="shared" si="3"/>
        <v>0</v>
      </c>
      <c r="H52" s="50">
        <f t="shared" si="3"/>
        <v>0</v>
      </c>
      <c r="I52" s="50">
        <f t="shared" si="3"/>
        <v>-379473</v>
      </c>
      <c r="J52" s="50">
        <f t="shared" si="3"/>
        <v>-379473</v>
      </c>
      <c r="K52" s="50">
        <f t="shared" si="3"/>
        <v>-375656</v>
      </c>
      <c r="L52" s="50">
        <f t="shared" si="3"/>
        <v>-362049</v>
      </c>
      <c r="M52" s="50">
        <f t="shared" si="3"/>
        <v>0</v>
      </c>
      <c r="N52" s="50">
        <f t="shared" si="3"/>
        <v>-737705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-1117178</v>
      </c>
      <c r="X52" s="50">
        <f t="shared" si="3"/>
        <v>-981522</v>
      </c>
      <c r="Y52" s="50">
        <f t="shared" si="3"/>
        <v>-135656</v>
      </c>
      <c r="Z52" s="51">
        <f>+IF(X52&lt;&gt;0,+(Y52/X52)*100,0)</f>
        <v>13.8209841450319</v>
      </c>
      <c r="AA52" s="48">
        <f>SUM(AA49:AA51)</f>
        <v>-1963092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-2158676</v>
      </c>
      <c r="D54" s="54">
        <f>+D52-D53</f>
        <v>0</v>
      </c>
      <c r="E54" s="55">
        <f t="shared" si="4"/>
        <v>-1963092</v>
      </c>
      <c r="F54" s="56">
        <f t="shared" si="4"/>
        <v>-1963092</v>
      </c>
      <c r="G54" s="56">
        <f t="shared" si="4"/>
        <v>0</v>
      </c>
      <c r="H54" s="56">
        <f t="shared" si="4"/>
        <v>0</v>
      </c>
      <c r="I54" s="56">
        <f t="shared" si="4"/>
        <v>-379473</v>
      </c>
      <c r="J54" s="56">
        <f t="shared" si="4"/>
        <v>-379473</v>
      </c>
      <c r="K54" s="56">
        <f t="shared" si="4"/>
        <v>-375656</v>
      </c>
      <c r="L54" s="56">
        <f t="shared" si="4"/>
        <v>-362049</v>
      </c>
      <c r="M54" s="56">
        <f t="shared" si="4"/>
        <v>0</v>
      </c>
      <c r="N54" s="56">
        <f t="shared" si="4"/>
        <v>-737705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-1117178</v>
      </c>
      <c r="X54" s="56">
        <f t="shared" si="4"/>
        <v>-981522</v>
      </c>
      <c r="Y54" s="56">
        <f t="shared" si="4"/>
        <v>-135656</v>
      </c>
      <c r="Z54" s="57">
        <f>+IF(X54&lt;&gt;0,+(Y54/X54)*100,0)</f>
        <v>13.8209841450319</v>
      </c>
      <c r="AA54" s="54">
        <f>+AA52-AA53</f>
        <v>-1963092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-2158676</v>
      </c>
      <c r="D57" s="48">
        <f>SUM(D54:D56)</f>
        <v>0</v>
      </c>
      <c r="E57" s="49">
        <f t="shared" si="5"/>
        <v>-1963092</v>
      </c>
      <c r="F57" s="50">
        <f t="shared" si="5"/>
        <v>-1963092</v>
      </c>
      <c r="G57" s="50">
        <f t="shared" si="5"/>
        <v>0</v>
      </c>
      <c r="H57" s="50">
        <f t="shared" si="5"/>
        <v>0</v>
      </c>
      <c r="I57" s="50">
        <f t="shared" si="5"/>
        <v>-379473</v>
      </c>
      <c r="J57" s="50">
        <f t="shared" si="5"/>
        <v>-379473</v>
      </c>
      <c r="K57" s="50">
        <f t="shared" si="5"/>
        <v>-375656</v>
      </c>
      <c r="L57" s="50">
        <f t="shared" si="5"/>
        <v>-362049</v>
      </c>
      <c r="M57" s="50">
        <f t="shared" si="5"/>
        <v>0</v>
      </c>
      <c r="N57" s="50">
        <f t="shared" si="5"/>
        <v>-737705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-1117178</v>
      </c>
      <c r="X57" s="50">
        <f t="shared" si="5"/>
        <v>-981522</v>
      </c>
      <c r="Y57" s="50">
        <f t="shared" si="5"/>
        <v>-135656</v>
      </c>
      <c r="Z57" s="51">
        <f>+IF(X57&lt;&gt;0,+(Y57/X57)*100,0)</f>
        <v>13.8209841450319</v>
      </c>
      <c r="AA57" s="48">
        <f>SUM(AA54:AA56)</f>
        <v>-1963092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-2158676</v>
      </c>
      <c r="D60" s="65">
        <f>SUM(D57:D59)</f>
        <v>0</v>
      </c>
      <c r="E60" s="66">
        <f t="shared" si="6"/>
        <v>-1963092</v>
      </c>
      <c r="F60" s="67">
        <f t="shared" si="6"/>
        <v>-1963092</v>
      </c>
      <c r="G60" s="67">
        <f t="shared" si="6"/>
        <v>0</v>
      </c>
      <c r="H60" s="67">
        <f t="shared" si="6"/>
        <v>0</v>
      </c>
      <c r="I60" s="67">
        <f t="shared" si="6"/>
        <v>-379473</v>
      </c>
      <c r="J60" s="67">
        <f t="shared" si="6"/>
        <v>-379473</v>
      </c>
      <c r="K60" s="67">
        <f t="shared" si="6"/>
        <v>-375656</v>
      </c>
      <c r="L60" s="67">
        <f t="shared" si="6"/>
        <v>-362049</v>
      </c>
      <c r="M60" s="67">
        <f t="shared" si="6"/>
        <v>0</v>
      </c>
      <c r="N60" s="67">
        <f t="shared" si="6"/>
        <v>-737705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-1117178</v>
      </c>
      <c r="X60" s="67">
        <f t="shared" si="6"/>
        <v>-981522</v>
      </c>
      <c r="Y60" s="67">
        <f t="shared" si="6"/>
        <v>-135656</v>
      </c>
      <c r="Z60" s="68">
        <f>+IF(X60&lt;&gt;0,+(Y60/X60)*100,0)</f>
        <v>13.8209841450319</v>
      </c>
      <c r="AA60" s="65">
        <f>SUM(AA57:AA59)</f>
        <v>-1963092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998831</v>
      </c>
      <c r="D40" s="20"/>
      <c r="E40" s="21">
        <v>2399106</v>
      </c>
      <c r="F40" s="22">
        <v>2399106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1199550</v>
      </c>
      <c r="Y40" s="22">
        <v>-1199550</v>
      </c>
      <c r="Z40" s="23">
        <v>-100</v>
      </c>
      <c r="AA40" s="20">
        <v>2399106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998831</v>
      </c>
      <c r="D48" s="29">
        <f t="shared" ref="D48:Y48" si="1">SUM(D35:D47)</f>
        <v>0</v>
      </c>
      <c r="E48" s="30">
        <f t="shared" si="1"/>
        <v>2399106</v>
      </c>
      <c r="F48" s="31">
        <f t="shared" si="1"/>
        <v>2399106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1199550</v>
      </c>
      <c r="Y48" s="31">
        <f t="shared" si="1"/>
        <v>-1199550</v>
      </c>
      <c r="Z48" s="32">
        <f>+IF(X48&lt;&gt;0,+(Y48/X48)*100,0)</f>
        <v>-100</v>
      </c>
      <c r="AA48" s="29">
        <f>SUM(AA35:AA47)</f>
        <v>2399106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-998831</v>
      </c>
      <c r="D49" s="39">
        <f t="shared" si="2"/>
        <v>0</v>
      </c>
      <c r="E49" s="40">
        <f t="shared" si="2"/>
        <v>-2399106</v>
      </c>
      <c r="F49" s="41">
        <f t="shared" si="2"/>
        <v>-2399106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-1199550</v>
      </c>
      <c r="Y49" s="41">
        <f t="shared" si="2"/>
        <v>1199550</v>
      </c>
      <c r="Z49" s="42">
        <f>+IF(X49&lt;&gt;0,+(Y49/X49)*100,0)</f>
        <v>-100</v>
      </c>
      <c r="AA49" s="39">
        <f>+AA33-AA48</f>
        <v>-2399106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-998831</v>
      </c>
      <c r="D52" s="48">
        <f t="shared" si="3"/>
        <v>0</v>
      </c>
      <c r="E52" s="49">
        <f t="shared" si="3"/>
        <v>-2399106</v>
      </c>
      <c r="F52" s="50">
        <f t="shared" si="3"/>
        <v>-2399106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-1199550</v>
      </c>
      <c r="Y52" s="50">
        <f t="shared" si="3"/>
        <v>1199550</v>
      </c>
      <c r="Z52" s="51">
        <f>+IF(X52&lt;&gt;0,+(Y52/X52)*100,0)</f>
        <v>-100</v>
      </c>
      <c r="AA52" s="48">
        <f>SUM(AA49:AA51)</f>
        <v>-2399106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-998831</v>
      </c>
      <c r="D54" s="54">
        <f>+D52-D53</f>
        <v>0</v>
      </c>
      <c r="E54" s="55">
        <f t="shared" si="4"/>
        <v>-2399106</v>
      </c>
      <c r="F54" s="56">
        <f t="shared" si="4"/>
        <v>-2399106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-1199550</v>
      </c>
      <c r="Y54" s="56">
        <f t="shared" si="4"/>
        <v>1199550</v>
      </c>
      <c r="Z54" s="57">
        <f>+IF(X54&lt;&gt;0,+(Y54/X54)*100,0)</f>
        <v>-100</v>
      </c>
      <c r="AA54" s="54">
        <f>+AA52-AA53</f>
        <v>-2399106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-998831</v>
      </c>
      <c r="D57" s="48">
        <f>SUM(D54:D56)</f>
        <v>0</v>
      </c>
      <c r="E57" s="49">
        <f t="shared" si="5"/>
        <v>-2399106</v>
      </c>
      <c r="F57" s="50">
        <f t="shared" si="5"/>
        <v>-2399106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-1199550</v>
      </c>
      <c r="Y57" s="50">
        <f t="shared" si="5"/>
        <v>1199550</v>
      </c>
      <c r="Z57" s="51">
        <f>+IF(X57&lt;&gt;0,+(Y57/X57)*100,0)</f>
        <v>-100</v>
      </c>
      <c r="AA57" s="48">
        <f>SUM(AA54:AA56)</f>
        <v>-2399106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-998831</v>
      </c>
      <c r="D60" s="65">
        <f>SUM(D57:D59)</f>
        <v>0</v>
      </c>
      <c r="E60" s="66">
        <f t="shared" si="6"/>
        <v>-2399106</v>
      </c>
      <c r="F60" s="67">
        <f t="shared" si="6"/>
        <v>-2399106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-1199550</v>
      </c>
      <c r="Y60" s="67">
        <f t="shared" si="6"/>
        <v>1199550</v>
      </c>
      <c r="Z60" s="68">
        <f>+IF(X60&lt;&gt;0,+(Y60/X60)*100,0)</f>
        <v>-100</v>
      </c>
      <c r="AA60" s="65">
        <f>SUM(AA57:AA59)</f>
        <v>-2399106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7632965</v>
      </c>
      <c r="D8" s="20"/>
      <c r="E8" s="21">
        <v>15319584</v>
      </c>
      <c r="F8" s="22">
        <v>15319584</v>
      </c>
      <c r="G8" s="22">
        <v>1271636</v>
      </c>
      <c r="H8" s="22">
        <v>1446699</v>
      </c>
      <c r="I8" s="22">
        <v>1382567</v>
      </c>
      <c r="J8" s="22">
        <v>4100902</v>
      </c>
      <c r="K8" s="22">
        <v>1468969</v>
      </c>
      <c r="L8" s="22">
        <v>2238886</v>
      </c>
      <c r="M8" s="22">
        <v>2325131</v>
      </c>
      <c r="N8" s="22">
        <v>6032986</v>
      </c>
      <c r="O8" s="22"/>
      <c r="P8" s="22"/>
      <c r="Q8" s="22"/>
      <c r="R8" s="22"/>
      <c r="S8" s="22"/>
      <c r="T8" s="22"/>
      <c r="U8" s="22"/>
      <c r="V8" s="22"/>
      <c r="W8" s="22">
        <v>10133888</v>
      </c>
      <c r="X8" s="22">
        <v>7659792</v>
      </c>
      <c r="Y8" s="22">
        <v>2474096</v>
      </c>
      <c r="Z8" s="23">
        <v>32.299780464012599</v>
      </c>
      <c r="AA8" s="20">
        <v>15319584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-13793</v>
      </c>
      <c r="D13" s="20"/>
      <c r="E13" s="21"/>
      <c r="F13" s="22"/>
      <c r="G13" s="22"/>
      <c r="H13" s="22"/>
      <c r="I13" s="22"/>
      <c r="J13" s="22"/>
      <c r="K13" s="22"/>
      <c r="L13" s="22">
        <v>-81</v>
      </c>
      <c r="M13" s="22"/>
      <c r="N13" s="22">
        <v>-81</v>
      </c>
      <c r="O13" s="22"/>
      <c r="P13" s="22"/>
      <c r="Q13" s="22"/>
      <c r="R13" s="22"/>
      <c r="S13" s="22"/>
      <c r="T13" s="22"/>
      <c r="U13" s="22"/>
      <c r="V13" s="22"/>
      <c r="W13" s="22">
        <v>-81</v>
      </c>
      <c r="X13" s="22"/>
      <c r="Y13" s="22">
        <v>-81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7619172</v>
      </c>
      <c r="D33" s="29">
        <f t="shared" ref="D33:Y33" si="0">SUM(D6:D32)</f>
        <v>0</v>
      </c>
      <c r="E33" s="30">
        <f t="shared" si="0"/>
        <v>15319584</v>
      </c>
      <c r="F33" s="31">
        <f t="shared" si="0"/>
        <v>15319584</v>
      </c>
      <c r="G33" s="31">
        <f t="shared" si="0"/>
        <v>1271636</v>
      </c>
      <c r="H33" s="31">
        <f t="shared" si="0"/>
        <v>1446699</v>
      </c>
      <c r="I33" s="31">
        <f t="shared" si="0"/>
        <v>1382567</v>
      </c>
      <c r="J33" s="31">
        <f t="shared" si="0"/>
        <v>4100902</v>
      </c>
      <c r="K33" s="31">
        <f t="shared" si="0"/>
        <v>1468969</v>
      </c>
      <c r="L33" s="31">
        <f t="shared" si="0"/>
        <v>2238805</v>
      </c>
      <c r="M33" s="31">
        <f t="shared" si="0"/>
        <v>2325131</v>
      </c>
      <c r="N33" s="31">
        <f t="shared" si="0"/>
        <v>6032905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10133807</v>
      </c>
      <c r="X33" s="31">
        <f t="shared" si="0"/>
        <v>7659792</v>
      </c>
      <c r="Y33" s="31">
        <f t="shared" si="0"/>
        <v>2474015</v>
      </c>
      <c r="Z33" s="32">
        <f>+IF(X33&lt;&gt;0,+(Y33/X33)*100,0)</f>
        <v>32.298722994044752</v>
      </c>
      <c r="AA33" s="29">
        <f>SUM(AA6:AA32)</f>
        <v>15319584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880517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880517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6738655</v>
      </c>
      <c r="D49" s="39">
        <f t="shared" si="2"/>
        <v>0</v>
      </c>
      <c r="E49" s="40">
        <f t="shared" si="2"/>
        <v>15319584</v>
      </c>
      <c r="F49" s="41">
        <f t="shared" si="2"/>
        <v>15319584</v>
      </c>
      <c r="G49" s="41">
        <f t="shared" si="2"/>
        <v>1271636</v>
      </c>
      <c r="H49" s="41">
        <f t="shared" si="2"/>
        <v>1446699</v>
      </c>
      <c r="I49" s="41">
        <f t="shared" si="2"/>
        <v>1382567</v>
      </c>
      <c r="J49" s="41">
        <f t="shared" si="2"/>
        <v>4100902</v>
      </c>
      <c r="K49" s="41">
        <f t="shared" si="2"/>
        <v>1468969</v>
      </c>
      <c r="L49" s="41">
        <f t="shared" si="2"/>
        <v>2238805</v>
      </c>
      <c r="M49" s="41">
        <f t="shared" si="2"/>
        <v>2325131</v>
      </c>
      <c r="N49" s="41">
        <f t="shared" si="2"/>
        <v>6032905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10133807</v>
      </c>
      <c r="X49" s="41">
        <f t="shared" si="2"/>
        <v>7659792</v>
      </c>
      <c r="Y49" s="41">
        <f t="shared" si="2"/>
        <v>2474015</v>
      </c>
      <c r="Z49" s="42">
        <f>+IF(X49&lt;&gt;0,+(Y49/X49)*100,0)</f>
        <v>32.298722994044752</v>
      </c>
      <c r="AA49" s="39">
        <f>+AA33-AA48</f>
        <v>15319584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6738655</v>
      </c>
      <c r="D52" s="48">
        <f t="shared" si="3"/>
        <v>0</v>
      </c>
      <c r="E52" s="49">
        <f t="shared" si="3"/>
        <v>15319584</v>
      </c>
      <c r="F52" s="50">
        <f t="shared" si="3"/>
        <v>15319584</v>
      </c>
      <c r="G52" s="50">
        <f t="shared" si="3"/>
        <v>1271636</v>
      </c>
      <c r="H52" s="50">
        <f t="shared" si="3"/>
        <v>1446699</v>
      </c>
      <c r="I52" s="50">
        <f t="shared" si="3"/>
        <v>1382567</v>
      </c>
      <c r="J52" s="50">
        <f t="shared" si="3"/>
        <v>4100902</v>
      </c>
      <c r="K52" s="50">
        <f t="shared" si="3"/>
        <v>1468969</v>
      </c>
      <c r="L52" s="50">
        <f t="shared" si="3"/>
        <v>2238805</v>
      </c>
      <c r="M52" s="50">
        <f t="shared" si="3"/>
        <v>2325131</v>
      </c>
      <c r="N52" s="50">
        <f t="shared" si="3"/>
        <v>6032905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10133807</v>
      </c>
      <c r="X52" s="50">
        <f t="shared" si="3"/>
        <v>7659792</v>
      </c>
      <c r="Y52" s="50">
        <f t="shared" si="3"/>
        <v>2474015</v>
      </c>
      <c r="Z52" s="51">
        <f>+IF(X52&lt;&gt;0,+(Y52/X52)*100,0)</f>
        <v>32.298722994044752</v>
      </c>
      <c r="AA52" s="48">
        <f>SUM(AA49:AA51)</f>
        <v>15319584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6738655</v>
      </c>
      <c r="D54" s="54">
        <f>+D52-D53</f>
        <v>0</v>
      </c>
      <c r="E54" s="55">
        <f t="shared" si="4"/>
        <v>15319584</v>
      </c>
      <c r="F54" s="56">
        <f t="shared" si="4"/>
        <v>15319584</v>
      </c>
      <c r="G54" s="56">
        <f t="shared" si="4"/>
        <v>1271636</v>
      </c>
      <c r="H54" s="56">
        <f t="shared" si="4"/>
        <v>1446699</v>
      </c>
      <c r="I54" s="56">
        <f t="shared" si="4"/>
        <v>1382567</v>
      </c>
      <c r="J54" s="56">
        <f t="shared" si="4"/>
        <v>4100902</v>
      </c>
      <c r="K54" s="56">
        <f t="shared" si="4"/>
        <v>1468969</v>
      </c>
      <c r="L54" s="56">
        <f t="shared" si="4"/>
        <v>2238805</v>
      </c>
      <c r="M54" s="56">
        <f t="shared" si="4"/>
        <v>2325131</v>
      </c>
      <c r="N54" s="56">
        <f t="shared" si="4"/>
        <v>6032905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10133807</v>
      </c>
      <c r="X54" s="56">
        <f t="shared" si="4"/>
        <v>7659792</v>
      </c>
      <c r="Y54" s="56">
        <f t="shared" si="4"/>
        <v>2474015</v>
      </c>
      <c r="Z54" s="57">
        <f>+IF(X54&lt;&gt;0,+(Y54/X54)*100,0)</f>
        <v>32.298722994044752</v>
      </c>
      <c r="AA54" s="54">
        <f>+AA52-AA53</f>
        <v>15319584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6738655</v>
      </c>
      <c r="D57" s="48">
        <f>SUM(D54:D56)</f>
        <v>0</v>
      </c>
      <c r="E57" s="49">
        <f t="shared" si="5"/>
        <v>15319584</v>
      </c>
      <c r="F57" s="50">
        <f t="shared" si="5"/>
        <v>15319584</v>
      </c>
      <c r="G57" s="50">
        <f t="shared" si="5"/>
        <v>1271636</v>
      </c>
      <c r="H57" s="50">
        <f t="shared" si="5"/>
        <v>1446699</v>
      </c>
      <c r="I57" s="50">
        <f t="shared" si="5"/>
        <v>1382567</v>
      </c>
      <c r="J57" s="50">
        <f t="shared" si="5"/>
        <v>4100902</v>
      </c>
      <c r="K57" s="50">
        <f t="shared" si="5"/>
        <v>1468969</v>
      </c>
      <c r="L57" s="50">
        <f t="shared" si="5"/>
        <v>2238805</v>
      </c>
      <c r="M57" s="50">
        <f t="shared" si="5"/>
        <v>2325131</v>
      </c>
      <c r="N57" s="50">
        <f t="shared" si="5"/>
        <v>6032905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10133807</v>
      </c>
      <c r="X57" s="50">
        <f t="shared" si="5"/>
        <v>7659792</v>
      </c>
      <c r="Y57" s="50">
        <f t="shared" si="5"/>
        <v>2474015</v>
      </c>
      <c r="Z57" s="51">
        <f>+IF(X57&lt;&gt;0,+(Y57/X57)*100,0)</f>
        <v>32.298722994044752</v>
      </c>
      <c r="AA57" s="48">
        <f>SUM(AA54:AA56)</f>
        <v>15319584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6738655</v>
      </c>
      <c r="D60" s="65">
        <f>SUM(D57:D59)</f>
        <v>0</v>
      </c>
      <c r="E60" s="66">
        <f t="shared" si="6"/>
        <v>15319584</v>
      </c>
      <c r="F60" s="67">
        <f t="shared" si="6"/>
        <v>15319584</v>
      </c>
      <c r="G60" s="67">
        <f t="shared" si="6"/>
        <v>1271636</v>
      </c>
      <c r="H60" s="67">
        <f t="shared" si="6"/>
        <v>1446699</v>
      </c>
      <c r="I60" s="67">
        <f t="shared" si="6"/>
        <v>1382567</v>
      </c>
      <c r="J60" s="67">
        <f t="shared" si="6"/>
        <v>4100902</v>
      </c>
      <c r="K60" s="67">
        <f t="shared" si="6"/>
        <v>1468969</v>
      </c>
      <c r="L60" s="67">
        <f t="shared" si="6"/>
        <v>2238805</v>
      </c>
      <c r="M60" s="67">
        <f t="shared" si="6"/>
        <v>2325131</v>
      </c>
      <c r="N60" s="67">
        <f t="shared" si="6"/>
        <v>6032905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10133807</v>
      </c>
      <c r="X60" s="67">
        <f t="shared" si="6"/>
        <v>7659792</v>
      </c>
      <c r="Y60" s="67">
        <f t="shared" si="6"/>
        <v>2474015</v>
      </c>
      <c r="Z60" s="68">
        <f>+IF(X60&lt;&gt;0,+(Y60/X60)*100,0)</f>
        <v>32.298722994044752</v>
      </c>
      <c r="AA60" s="65">
        <f>SUM(AA57:AA59)</f>
        <v>15319584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142749221</v>
      </c>
      <c r="D8" s="20"/>
      <c r="E8" s="21">
        <v>164016273</v>
      </c>
      <c r="F8" s="22">
        <v>164016273</v>
      </c>
      <c r="G8" s="22">
        <v>12488101</v>
      </c>
      <c r="H8" s="22">
        <v>12608526</v>
      </c>
      <c r="I8" s="22">
        <v>12597307</v>
      </c>
      <c r="J8" s="22">
        <v>37693934</v>
      </c>
      <c r="K8" s="22">
        <v>12790543</v>
      </c>
      <c r="L8" s="22">
        <v>12403648</v>
      </c>
      <c r="M8" s="22">
        <v>12685889</v>
      </c>
      <c r="N8" s="22">
        <v>37880080</v>
      </c>
      <c r="O8" s="22"/>
      <c r="P8" s="22"/>
      <c r="Q8" s="22"/>
      <c r="R8" s="22"/>
      <c r="S8" s="22"/>
      <c r="T8" s="22"/>
      <c r="U8" s="22"/>
      <c r="V8" s="22"/>
      <c r="W8" s="22">
        <v>75574014</v>
      </c>
      <c r="X8" s="22">
        <v>82008138</v>
      </c>
      <c r="Y8" s="22">
        <v>-6434124</v>
      </c>
      <c r="Z8" s="23">
        <v>-7.8457140436477166</v>
      </c>
      <c r="AA8" s="20">
        <v>164016273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340267</v>
      </c>
      <c r="D13" s="20"/>
      <c r="E13" s="21">
        <v>324560</v>
      </c>
      <c r="F13" s="22">
        <v>324560</v>
      </c>
      <c r="G13" s="22">
        <v>32006</v>
      </c>
      <c r="H13" s="22">
        <v>31071</v>
      </c>
      <c r="I13" s="22">
        <v>32332</v>
      </c>
      <c r="J13" s="22">
        <v>95409</v>
      </c>
      <c r="K13" s="22">
        <v>33106</v>
      </c>
      <c r="L13" s="22">
        <v>26460</v>
      </c>
      <c r="M13" s="22">
        <v>31267</v>
      </c>
      <c r="N13" s="22">
        <v>90833</v>
      </c>
      <c r="O13" s="22"/>
      <c r="P13" s="22"/>
      <c r="Q13" s="22"/>
      <c r="R13" s="22"/>
      <c r="S13" s="22"/>
      <c r="T13" s="22"/>
      <c r="U13" s="22"/>
      <c r="V13" s="22"/>
      <c r="W13" s="22">
        <v>186242</v>
      </c>
      <c r="X13" s="22">
        <v>162282</v>
      </c>
      <c r="Y13" s="22">
        <v>23960</v>
      </c>
      <c r="Z13" s="23">
        <v>14.76442242516114</v>
      </c>
      <c r="AA13" s="20">
        <v>324560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210724090</v>
      </c>
      <c r="D26" s="20"/>
      <c r="E26" s="21">
        <v>177493804</v>
      </c>
      <c r="F26" s="22">
        <v>177493804</v>
      </c>
      <c r="G26" s="22">
        <v>59372355</v>
      </c>
      <c r="H26" s="22"/>
      <c r="I26" s="22">
        <v>8002984</v>
      </c>
      <c r="J26" s="22">
        <v>67375339</v>
      </c>
      <c r="K26" s="22">
        <v>15241521</v>
      </c>
      <c r="L26" s="22">
        <v>2991351</v>
      </c>
      <c r="M26" s="22">
        <v>55255850</v>
      </c>
      <c r="N26" s="22">
        <v>73488722</v>
      </c>
      <c r="O26" s="22"/>
      <c r="P26" s="22"/>
      <c r="Q26" s="22"/>
      <c r="R26" s="22"/>
      <c r="S26" s="22"/>
      <c r="T26" s="22"/>
      <c r="U26" s="22"/>
      <c r="V26" s="22"/>
      <c r="W26" s="22">
        <v>140864061</v>
      </c>
      <c r="X26" s="22">
        <v>88746906</v>
      </c>
      <c r="Y26" s="22">
        <v>52117155</v>
      </c>
      <c r="Z26" s="23">
        <v>58.72560221986781</v>
      </c>
      <c r="AA26" s="20">
        <v>177493804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50668</v>
      </c>
      <c r="H29" s="22">
        <v>53424</v>
      </c>
      <c r="I29" s="22">
        <v>64236</v>
      </c>
      <c r="J29" s="22">
        <v>168328</v>
      </c>
      <c r="K29" s="22">
        <v>64884</v>
      </c>
      <c r="L29" s="22">
        <v>67416</v>
      </c>
      <c r="M29" s="22">
        <v>69536</v>
      </c>
      <c r="N29" s="22">
        <v>201836</v>
      </c>
      <c r="O29" s="22"/>
      <c r="P29" s="22"/>
      <c r="Q29" s="22"/>
      <c r="R29" s="22"/>
      <c r="S29" s="22"/>
      <c r="T29" s="22"/>
      <c r="U29" s="22"/>
      <c r="V29" s="22"/>
      <c r="W29" s="22">
        <v>370164</v>
      </c>
      <c r="X29" s="22"/>
      <c r="Y29" s="22">
        <v>370164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353813578</v>
      </c>
      <c r="D33" s="29">
        <f t="shared" ref="D33:Y33" si="0">SUM(D6:D32)</f>
        <v>0</v>
      </c>
      <c r="E33" s="30">
        <f t="shared" si="0"/>
        <v>341834637</v>
      </c>
      <c r="F33" s="31">
        <f t="shared" si="0"/>
        <v>341834637</v>
      </c>
      <c r="G33" s="31">
        <f t="shared" si="0"/>
        <v>71943130</v>
      </c>
      <c r="H33" s="31">
        <f t="shared" si="0"/>
        <v>12693021</v>
      </c>
      <c r="I33" s="31">
        <f t="shared" si="0"/>
        <v>20696859</v>
      </c>
      <c r="J33" s="31">
        <f t="shared" si="0"/>
        <v>105333010</v>
      </c>
      <c r="K33" s="31">
        <f t="shared" si="0"/>
        <v>28130054</v>
      </c>
      <c r="L33" s="31">
        <f t="shared" si="0"/>
        <v>15488875</v>
      </c>
      <c r="M33" s="31">
        <f t="shared" si="0"/>
        <v>68042542</v>
      </c>
      <c r="N33" s="31">
        <f t="shared" si="0"/>
        <v>111661471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216994481</v>
      </c>
      <c r="X33" s="31">
        <f t="shared" si="0"/>
        <v>170917326</v>
      </c>
      <c r="Y33" s="31">
        <f t="shared" si="0"/>
        <v>46077155</v>
      </c>
      <c r="Z33" s="32">
        <f>+IF(X33&lt;&gt;0,+(Y33/X33)*100,0)</f>
        <v>26.958738518996022</v>
      </c>
      <c r="AA33" s="29">
        <f>SUM(AA6:AA32)</f>
        <v>341834637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-11073</v>
      </c>
      <c r="D35" s="20"/>
      <c r="E35" s="21">
        <v>17800330</v>
      </c>
      <c r="F35" s="22">
        <v>17800330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8900160</v>
      </c>
      <c r="Y35" s="22">
        <v>-8900160</v>
      </c>
      <c r="Z35" s="23">
        <v>-100</v>
      </c>
      <c r="AA35" s="20">
        <v>17800330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71393404</v>
      </c>
      <c r="D39" s="20"/>
      <c r="E39" s="21">
        <v>6910870</v>
      </c>
      <c r="F39" s="22">
        <v>6910870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3455436</v>
      </c>
      <c r="Y39" s="22">
        <v>-3455436</v>
      </c>
      <c r="Z39" s="23">
        <v>-100</v>
      </c>
      <c r="AA39" s="20">
        <v>6910870</v>
      </c>
    </row>
    <row r="40" spans="1:27" x14ac:dyDescent="0.25">
      <c r="A40" s="19" t="s">
        <v>66</v>
      </c>
      <c r="B40" s="15" t="s">
        <v>32</v>
      </c>
      <c r="C40" s="20">
        <v>49480169</v>
      </c>
      <c r="D40" s="20"/>
      <c r="E40" s="21">
        <v>55088628</v>
      </c>
      <c r="F40" s="22">
        <v>55088628</v>
      </c>
      <c r="G40" s="22">
        <v>3344937</v>
      </c>
      <c r="H40" s="22">
        <v>3444676</v>
      </c>
      <c r="I40" s="22">
        <v>3310238</v>
      </c>
      <c r="J40" s="22">
        <v>10099851</v>
      </c>
      <c r="K40" s="22">
        <v>3304585</v>
      </c>
      <c r="L40" s="22">
        <v>-46707573</v>
      </c>
      <c r="M40" s="22">
        <v>14734384</v>
      </c>
      <c r="N40" s="22">
        <v>-28668604</v>
      </c>
      <c r="O40" s="22"/>
      <c r="P40" s="22"/>
      <c r="Q40" s="22"/>
      <c r="R40" s="22"/>
      <c r="S40" s="22"/>
      <c r="T40" s="22"/>
      <c r="U40" s="22"/>
      <c r="V40" s="22"/>
      <c r="W40" s="22">
        <v>-18568753</v>
      </c>
      <c r="X40" s="22">
        <v>27544320</v>
      </c>
      <c r="Y40" s="22">
        <v>-46113073</v>
      </c>
      <c r="Z40" s="23">
        <v>-167.41409118104932</v>
      </c>
      <c r="AA40" s="20">
        <v>55088628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106281303</v>
      </c>
      <c r="D42" s="20"/>
      <c r="E42" s="21">
        <v>43856165</v>
      </c>
      <c r="F42" s="22">
        <v>43856165</v>
      </c>
      <c r="G42" s="22">
        <v>30423</v>
      </c>
      <c r="H42" s="22">
        <v>2104407</v>
      </c>
      <c r="I42" s="22">
        <v>11174030</v>
      </c>
      <c r="J42" s="22">
        <v>13308860</v>
      </c>
      <c r="K42" s="22">
        <v>14217810</v>
      </c>
      <c r="L42" s="22">
        <v>4026579</v>
      </c>
      <c r="M42" s="22">
        <v>10247302</v>
      </c>
      <c r="N42" s="22">
        <v>28491691</v>
      </c>
      <c r="O42" s="22"/>
      <c r="P42" s="22"/>
      <c r="Q42" s="22"/>
      <c r="R42" s="22"/>
      <c r="S42" s="22"/>
      <c r="T42" s="22"/>
      <c r="U42" s="22"/>
      <c r="V42" s="22"/>
      <c r="W42" s="22">
        <v>41800551</v>
      </c>
      <c r="X42" s="22">
        <v>21928092</v>
      </c>
      <c r="Y42" s="22">
        <v>19872459</v>
      </c>
      <c r="Z42" s="23">
        <v>90.62557289526147</v>
      </c>
      <c r="AA42" s="20">
        <v>43856165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12169309</v>
      </c>
      <c r="D44" s="20"/>
      <c r="E44" s="21">
        <v>21175118</v>
      </c>
      <c r="F44" s="22">
        <v>21175118</v>
      </c>
      <c r="G44" s="22">
        <v>1714618</v>
      </c>
      <c r="H44" s="22">
        <v>3567560</v>
      </c>
      <c r="I44" s="22">
        <v>2140916</v>
      </c>
      <c r="J44" s="22">
        <v>7423094</v>
      </c>
      <c r="K44" s="22">
        <v>1452523</v>
      </c>
      <c r="L44" s="22">
        <v>1717358</v>
      </c>
      <c r="M44" s="22">
        <v>4698759</v>
      </c>
      <c r="N44" s="22">
        <v>7868640</v>
      </c>
      <c r="O44" s="22"/>
      <c r="P44" s="22"/>
      <c r="Q44" s="22"/>
      <c r="R44" s="22"/>
      <c r="S44" s="22"/>
      <c r="T44" s="22"/>
      <c r="U44" s="22"/>
      <c r="V44" s="22"/>
      <c r="W44" s="22">
        <v>15291734</v>
      </c>
      <c r="X44" s="22">
        <v>10587558</v>
      </c>
      <c r="Y44" s="22">
        <v>4704176</v>
      </c>
      <c r="Z44" s="23">
        <v>44.431171002794031</v>
      </c>
      <c r="AA44" s="20">
        <v>21175118</v>
      </c>
    </row>
    <row r="45" spans="1:27" x14ac:dyDescent="0.25">
      <c r="A45" s="19" t="s">
        <v>70</v>
      </c>
      <c r="B45" s="15" t="s">
        <v>32</v>
      </c>
      <c r="C45" s="20">
        <v>551768</v>
      </c>
      <c r="D45" s="20"/>
      <c r="E45" s="21">
        <v>666000</v>
      </c>
      <c r="F45" s="22">
        <v>666000</v>
      </c>
      <c r="G45" s="22">
        <v>94518</v>
      </c>
      <c r="H45" s="22">
        <v>12387</v>
      </c>
      <c r="I45" s="22">
        <v>36166</v>
      </c>
      <c r="J45" s="22">
        <v>143071</v>
      </c>
      <c r="K45" s="22">
        <v>46792</v>
      </c>
      <c r="L45" s="22">
        <v>61667</v>
      </c>
      <c r="M45" s="22">
        <v>60132</v>
      </c>
      <c r="N45" s="22">
        <v>168591</v>
      </c>
      <c r="O45" s="22"/>
      <c r="P45" s="22"/>
      <c r="Q45" s="22"/>
      <c r="R45" s="22"/>
      <c r="S45" s="22"/>
      <c r="T45" s="22"/>
      <c r="U45" s="22"/>
      <c r="V45" s="22"/>
      <c r="W45" s="22">
        <v>311662</v>
      </c>
      <c r="X45" s="22">
        <v>333000</v>
      </c>
      <c r="Y45" s="22">
        <v>-21338</v>
      </c>
      <c r="Z45" s="23">
        <v>-6.4078078078078082</v>
      </c>
      <c r="AA45" s="20">
        <v>666000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239864880</v>
      </c>
      <c r="D48" s="29">
        <f t="shared" ref="D48:Y48" si="1">SUM(D35:D47)</f>
        <v>0</v>
      </c>
      <c r="E48" s="30">
        <f t="shared" si="1"/>
        <v>145497111</v>
      </c>
      <c r="F48" s="31">
        <f t="shared" si="1"/>
        <v>145497111</v>
      </c>
      <c r="G48" s="31">
        <f t="shared" si="1"/>
        <v>5184496</v>
      </c>
      <c r="H48" s="31">
        <f t="shared" si="1"/>
        <v>9129030</v>
      </c>
      <c r="I48" s="31">
        <f t="shared" si="1"/>
        <v>16661350</v>
      </c>
      <c r="J48" s="31">
        <f t="shared" si="1"/>
        <v>30974876</v>
      </c>
      <c r="K48" s="31">
        <f t="shared" si="1"/>
        <v>19021710</v>
      </c>
      <c r="L48" s="31">
        <f t="shared" si="1"/>
        <v>-40901969</v>
      </c>
      <c r="M48" s="31">
        <f t="shared" si="1"/>
        <v>29740577</v>
      </c>
      <c r="N48" s="31">
        <f t="shared" si="1"/>
        <v>7860318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38835194</v>
      </c>
      <c r="X48" s="31">
        <f t="shared" si="1"/>
        <v>72748566</v>
      </c>
      <c r="Y48" s="31">
        <f t="shared" si="1"/>
        <v>-33913372</v>
      </c>
      <c r="Z48" s="32">
        <f>+IF(X48&lt;&gt;0,+(Y48/X48)*100,0)</f>
        <v>-46.617237788577164</v>
      </c>
      <c r="AA48" s="29">
        <f>SUM(AA35:AA47)</f>
        <v>145497111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113948698</v>
      </c>
      <c r="D49" s="39">
        <f t="shared" si="2"/>
        <v>0</v>
      </c>
      <c r="E49" s="40">
        <f t="shared" si="2"/>
        <v>196337526</v>
      </c>
      <c r="F49" s="41">
        <f t="shared" si="2"/>
        <v>196337526</v>
      </c>
      <c r="G49" s="41">
        <f t="shared" si="2"/>
        <v>66758634</v>
      </c>
      <c r="H49" s="41">
        <f t="shared" si="2"/>
        <v>3563991</v>
      </c>
      <c r="I49" s="41">
        <f t="shared" si="2"/>
        <v>4035509</v>
      </c>
      <c r="J49" s="41">
        <f t="shared" si="2"/>
        <v>74358134</v>
      </c>
      <c r="K49" s="41">
        <f t="shared" si="2"/>
        <v>9108344</v>
      </c>
      <c r="L49" s="41">
        <f t="shared" si="2"/>
        <v>56390844</v>
      </c>
      <c r="M49" s="41">
        <f t="shared" si="2"/>
        <v>38301965</v>
      </c>
      <c r="N49" s="41">
        <f t="shared" si="2"/>
        <v>103801153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178159287</v>
      </c>
      <c r="X49" s="41">
        <f t="shared" si="2"/>
        <v>98168760</v>
      </c>
      <c r="Y49" s="41">
        <f t="shared" si="2"/>
        <v>79990527</v>
      </c>
      <c r="Z49" s="42">
        <f>+IF(X49&lt;&gt;0,+(Y49/X49)*100,0)</f>
        <v>81.482670250698902</v>
      </c>
      <c r="AA49" s="39">
        <f>+AA33-AA48</f>
        <v>196337526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40000000</v>
      </c>
      <c r="F50" s="22">
        <v>40000000</v>
      </c>
      <c r="G50" s="22"/>
      <c r="H50" s="22"/>
      <c r="I50" s="22">
        <v>3804254</v>
      </c>
      <c r="J50" s="22">
        <v>3804254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3804254</v>
      </c>
      <c r="X50" s="22">
        <v>19999998</v>
      </c>
      <c r="Y50" s="22">
        <v>-16195744</v>
      </c>
      <c r="Z50" s="23">
        <v>-80.978728097872803</v>
      </c>
      <c r="AA50" s="20">
        <v>40000000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113948698</v>
      </c>
      <c r="D52" s="48">
        <f t="shared" si="3"/>
        <v>0</v>
      </c>
      <c r="E52" s="49">
        <f t="shared" si="3"/>
        <v>236337526</v>
      </c>
      <c r="F52" s="50">
        <f t="shared" si="3"/>
        <v>236337526</v>
      </c>
      <c r="G52" s="50">
        <f t="shared" si="3"/>
        <v>66758634</v>
      </c>
      <c r="H52" s="50">
        <f t="shared" si="3"/>
        <v>3563991</v>
      </c>
      <c r="I52" s="50">
        <f t="shared" si="3"/>
        <v>7839763</v>
      </c>
      <c r="J52" s="50">
        <f t="shared" si="3"/>
        <v>78162388</v>
      </c>
      <c r="K52" s="50">
        <f t="shared" si="3"/>
        <v>9108344</v>
      </c>
      <c r="L52" s="50">
        <f t="shared" si="3"/>
        <v>56390844</v>
      </c>
      <c r="M52" s="50">
        <f t="shared" si="3"/>
        <v>38301965</v>
      </c>
      <c r="N52" s="50">
        <f t="shared" si="3"/>
        <v>103801153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181963541</v>
      </c>
      <c r="X52" s="50">
        <f t="shared" si="3"/>
        <v>118168758</v>
      </c>
      <c r="Y52" s="50">
        <f t="shared" si="3"/>
        <v>63794783</v>
      </c>
      <c r="Z52" s="51">
        <f>+IF(X52&lt;&gt;0,+(Y52/X52)*100,0)</f>
        <v>53.986166969784009</v>
      </c>
      <c r="AA52" s="48">
        <f>SUM(AA49:AA51)</f>
        <v>236337526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113948698</v>
      </c>
      <c r="D54" s="54">
        <f>+D52-D53</f>
        <v>0</v>
      </c>
      <c r="E54" s="55">
        <f t="shared" si="4"/>
        <v>236337526</v>
      </c>
      <c r="F54" s="56">
        <f t="shared" si="4"/>
        <v>236337526</v>
      </c>
      <c r="G54" s="56">
        <f t="shared" si="4"/>
        <v>66758634</v>
      </c>
      <c r="H54" s="56">
        <f t="shared" si="4"/>
        <v>3563991</v>
      </c>
      <c r="I54" s="56">
        <f t="shared" si="4"/>
        <v>7839763</v>
      </c>
      <c r="J54" s="56">
        <f t="shared" si="4"/>
        <v>78162388</v>
      </c>
      <c r="K54" s="56">
        <f t="shared" si="4"/>
        <v>9108344</v>
      </c>
      <c r="L54" s="56">
        <f t="shared" si="4"/>
        <v>56390844</v>
      </c>
      <c r="M54" s="56">
        <f t="shared" si="4"/>
        <v>38301965</v>
      </c>
      <c r="N54" s="56">
        <f t="shared" si="4"/>
        <v>103801153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181963541</v>
      </c>
      <c r="X54" s="56">
        <f t="shared" si="4"/>
        <v>118168758</v>
      </c>
      <c r="Y54" s="56">
        <f t="shared" si="4"/>
        <v>63794783</v>
      </c>
      <c r="Z54" s="57">
        <f>+IF(X54&lt;&gt;0,+(Y54/X54)*100,0)</f>
        <v>53.986166969784009</v>
      </c>
      <c r="AA54" s="54">
        <f>+AA52-AA53</f>
        <v>236337526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113948698</v>
      </c>
      <c r="D57" s="48">
        <f>SUM(D54:D56)</f>
        <v>0</v>
      </c>
      <c r="E57" s="49">
        <f t="shared" si="5"/>
        <v>236337526</v>
      </c>
      <c r="F57" s="50">
        <f t="shared" si="5"/>
        <v>236337526</v>
      </c>
      <c r="G57" s="50">
        <f t="shared" si="5"/>
        <v>66758634</v>
      </c>
      <c r="H57" s="50">
        <f t="shared" si="5"/>
        <v>3563991</v>
      </c>
      <c r="I57" s="50">
        <f t="shared" si="5"/>
        <v>7839763</v>
      </c>
      <c r="J57" s="50">
        <f t="shared" si="5"/>
        <v>78162388</v>
      </c>
      <c r="K57" s="50">
        <f t="shared" si="5"/>
        <v>9108344</v>
      </c>
      <c r="L57" s="50">
        <f t="shared" si="5"/>
        <v>56390844</v>
      </c>
      <c r="M57" s="50">
        <f t="shared" si="5"/>
        <v>38301965</v>
      </c>
      <c r="N57" s="50">
        <f t="shared" si="5"/>
        <v>103801153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181963541</v>
      </c>
      <c r="X57" s="50">
        <f t="shared" si="5"/>
        <v>118168758</v>
      </c>
      <c r="Y57" s="50">
        <f t="shared" si="5"/>
        <v>63794783</v>
      </c>
      <c r="Z57" s="51">
        <f>+IF(X57&lt;&gt;0,+(Y57/X57)*100,0)</f>
        <v>53.986166969784009</v>
      </c>
      <c r="AA57" s="48">
        <f>SUM(AA54:AA56)</f>
        <v>236337526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113948698</v>
      </c>
      <c r="D60" s="65">
        <f>SUM(D57:D59)</f>
        <v>0</v>
      </c>
      <c r="E60" s="66">
        <f t="shared" si="6"/>
        <v>236337526</v>
      </c>
      <c r="F60" s="67">
        <f t="shared" si="6"/>
        <v>236337526</v>
      </c>
      <c r="G60" s="67">
        <f t="shared" si="6"/>
        <v>66758634</v>
      </c>
      <c r="H60" s="67">
        <f t="shared" si="6"/>
        <v>3563991</v>
      </c>
      <c r="I60" s="67">
        <f t="shared" si="6"/>
        <v>7839763</v>
      </c>
      <c r="J60" s="67">
        <f t="shared" si="6"/>
        <v>78162388</v>
      </c>
      <c r="K60" s="67">
        <f t="shared" si="6"/>
        <v>9108344</v>
      </c>
      <c r="L60" s="67">
        <f t="shared" si="6"/>
        <v>56390844</v>
      </c>
      <c r="M60" s="67">
        <f t="shared" si="6"/>
        <v>38301965</v>
      </c>
      <c r="N60" s="67">
        <f t="shared" si="6"/>
        <v>103801153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181963541</v>
      </c>
      <c r="X60" s="67">
        <f t="shared" si="6"/>
        <v>118168758</v>
      </c>
      <c r="Y60" s="67">
        <f t="shared" si="6"/>
        <v>63794783</v>
      </c>
      <c r="Z60" s="68">
        <f>+IF(X60&lt;&gt;0,+(Y60/X60)*100,0)</f>
        <v>53.986166969784009</v>
      </c>
      <c r="AA60" s="65">
        <f>SUM(AA57:AA59)</f>
        <v>236337526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129063</v>
      </c>
      <c r="D40" s="20"/>
      <c r="E40" s="21">
        <v>97150</v>
      </c>
      <c r="F40" s="22">
        <v>97150</v>
      </c>
      <c r="G40" s="22"/>
      <c r="H40" s="22"/>
      <c r="I40" s="22"/>
      <c r="J40" s="22"/>
      <c r="K40" s="22"/>
      <c r="L40" s="22"/>
      <c r="M40" s="22">
        <v>26497</v>
      </c>
      <c r="N40" s="22">
        <v>26497</v>
      </c>
      <c r="O40" s="22"/>
      <c r="P40" s="22"/>
      <c r="Q40" s="22"/>
      <c r="R40" s="22"/>
      <c r="S40" s="22"/>
      <c r="T40" s="22"/>
      <c r="U40" s="22"/>
      <c r="V40" s="22"/>
      <c r="W40" s="22">
        <v>26497</v>
      </c>
      <c r="X40" s="22">
        <v>48576</v>
      </c>
      <c r="Y40" s="22">
        <v>-22079</v>
      </c>
      <c r="Z40" s="23">
        <v>-45.452486824769437</v>
      </c>
      <c r="AA40" s="20">
        <v>97150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129063</v>
      </c>
      <c r="D48" s="29">
        <f t="shared" ref="D48:Y48" si="1">SUM(D35:D47)</f>
        <v>0</v>
      </c>
      <c r="E48" s="30">
        <f t="shared" si="1"/>
        <v>97150</v>
      </c>
      <c r="F48" s="31">
        <f t="shared" si="1"/>
        <v>97150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26497</v>
      </c>
      <c r="N48" s="31">
        <f t="shared" si="1"/>
        <v>26497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26497</v>
      </c>
      <c r="X48" s="31">
        <f t="shared" si="1"/>
        <v>48576</v>
      </c>
      <c r="Y48" s="31">
        <f t="shared" si="1"/>
        <v>-22079</v>
      </c>
      <c r="Z48" s="32">
        <f>+IF(X48&lt;&gt;0,+(Y48/X48)*100,0)</f>
        <v>-45.452486824769437</v>
      </c>
      <c r="AA48" s="29">
        <f>SUM(AA35:AA47)</f>
        <v>97150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-129063</v>
      </c>
      <c r="D49" s="39">
        <f t="shared" si="2"/>
        <v>0</v>
      </c>
      <c r="E49" s="40">
        <f t="shared" si="2"/>
        <v>-97150</v>
      </c>
      <c r="F49" s="41">
        <f t="shared" si="2"/>
        <v>-97150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-26497</v>
      </c>
      <c r="N49" s="41">
        <f t="shared" si="2"/>
        <v>-26497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-26497</v>
      </c>
      <c r="X49" s="41">
        <f t="shared" si="2"/>
        <v>-48576</v>
      </c>
      <c r="Y49" s="41">
        <f t="shared" si="2"/>
        <v>22079</v>
      </c>
      <c r="Z49" s="42">
        <f>+IF(X49&lt;&gt;0,+(Y49/X49)*100,0)</f>
        <v>-45.452486824769437</v>
      </c>
      <c r="AA49" s="39">
        <f>+AA33-AA48</f>
        <v>-97150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-129063</v>
      </c>
      <c r="D52" s="48">
        <f t="shared" si="3"/>
        <v>0</v>
      </c>
      <c r="E52" s="49">
        <f t="shared" si="3"/>
        <v>-97150</v>
      </c>
      <c r="F52" s="50">
        <f t="shared" si="3"/>
        <v>-97150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-26497</v>
      </c>
      <c r="N52" s="50">
        <f t="shared" si="3"/>
        <v>-26497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-26497</v>
      </c>
      <c r="X52" s="50">
        <f t="shared" si="3"/>
        <v>-48576</v>
      </c>
      <c r="Y52" s="50">
        <f t="shared" si="3"/>
        <v>22079</v>
      </c>
      <c r="Z52" s="51">
        <f>+IF(X52&lt;&gt;0,+(Y52/X52)*100,0)</f>
        <v>-45.452486824769437</v>
      </c>
      <c r="AA52" s="48">
        <f>SUM(AA49:AA51)</f>
        <v>-97150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-129063</v>
      </c>
      <c r="D54" s="54">
        <f>+D52-D53</f>
        <v>0</v>
      </c>
      <c r="E54" s="55">
        <f t="shared" si="4"/>
        <v>-97150</v>
      </c>
      <c r="F54" s="56">
        <f t="shared" si="4"/>
        <v>-97150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-26497</v>
      </c>
      <c r="N54" s="56">
        <f t="shared" si="4"/>
        <v>-26497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-26497</v>
      </c>
      <c r="X54" s="56">
        <f t="shared" si="4"/>
        <v>-48576</v>
      </c>
      <c r="Y54" s="56">
        <f t="shared" si="4"/>
        <v>22079</v>
      </c>
      <c r="Z54" s="57">
        <f>+IF(X54&lt;&gt;0,+(Y54/X54)*100,0)</f>
        <v>-45.452486824769437</v>
      </c>
      <c r="AA54" s="54">
        <f>+AA52-AA53</f>
        <v>-97150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-129063</v>
      </c>
      <c r="D57" s="48">
        <f>SUM(D54:D56)</f>
        <v>0</v>
      </c>
      <c r="E57" s="49">
        <f t="shared" si="5"/>
        <v>-97150</v>
      </c>
      <c r="F57" s="50">
        <f t="shared" si="5"/>
        <v>-97150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-26497</v>
      </c>
      <c r="N57" s="50">
        <f t="shared" si="5"/>
        <v>-26497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-26497</v>
      </c>
      <c r="X57" s="50">
        <f t="shared" si="5"/>
        <v>-48576</v>
      </c>
      <c r="Y57" s="50">
        <f t="shared" si="5"/>
        <v>22079</v>
      </c>
      <c r="Z57" s="51">
        <f>+IF(X57&lt;&gt;0,+(Y57/X57)*100,0)</f>
        <v>-45.452486824769437</v>
      </c>
      <c r="AA57" s="48">
        <f>SUM(AA54:AA56)</f>
        <v>-97150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-129063</v>
      </c>
      <c r="D60" s="65">
        <f>SUM(D57:D59)</f>
        <v>0</v>
      </c>
      <c r="E60" s="66">
        <f t="shared" si="6"/>
        <v>-97150</v>
      </c>
      <c r="F60" s="67">
        <f t="shared" si="6"/>
        <v>-97150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-26497</v>
      </c>
      <c r="N60" s="67">
        <f t="shared" si="6"/>
        <v>-26497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-26497</v>
      </c>
      <c r="X60" s="67">
        <f t="shared" si="6"/>
        <v>-48576</v>
      </c>
      <c r="Y60" s="67">
        <f t="shared" si="6"/>
        <v>22079</v>
      </c>
      <c r="Z60" s="68">
        <f>+IF(X60&lt;&gt;0,+(Y60/X60)*100,0)</f>
        <v>-45.452486824769437</v>
      </c>
      <c r="AA60" s="65">
        <f>SUM(AA57:AA59)</f>
        <v>-97150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6993576</v>
      </c>
      <c r="D8" s="20"/>
      <c r="E8" s="21">
        <v>8900000</v>
      </c>
      <c r="F8" s="22">
        <v>8900000</v>
      </c>
      <c r="G8" s="22">
        <v>691236</v>
      </c>
      <c r="H8" s="22">
        <v>801599</v>
      </c>
      <c r="I8" s="22">
        <v>156266</v>
      </c>
      <c r="J8" s="22">
        <v>1649101</v>
      </c>
      <c r="K8" s="22">
        <v>1245663</v>
      </c>
      <c r="L8" s="22">
        <v>655734</v>
      </c>
      <c r="M8" s="22">
        <v>631658</v>
      </c>
      <c r="N8" s="22">
        <v>2533055</v>
      </c>
      <c r="O8" s="22"/>
      <c r="P8" s="22"/>
      <c r="Q8" s="22"/>
      <c r="R8" s="22"/>
      <c r="S8" s="22"/>
      <c r="T8" s="22"/>
      <c r="U8" s="22"/>
      <c r="V8" s="22"/>
      <c r="W8" s="22">
        <v>4182156</v>
      </c>
      <c r="X8" s="22">
        <v>4450002</v>
      </c>
      <c r="Y8" s="22">
        <v>-267846</v>
      </c>
      <c r="Z8" s="23">
        <v>-6.0190085307826831</v>
      </c>
      <c r="AA8" s="20">
        <v>8900000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2297625</v>
      </c>
      <c r="F13" s="22">
        <v>2297625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1148814</v>
      </c>
      <c r="Y13" s="22">
        <v>-1148814</v>
      </c>
      <c r="Z13" s="23">
        <v>-100</v>
      </c>
      <c r="AA13" s="20">
        <v>2297625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6993576</v>
      </c>
      <c r="D33" s="29">
        <f t="shared" ref="D33:Y33" si="0">SUM(D6:D32)</f>
        <v>0</v>
      </c>
      <c r="E33" s="30">
        <f t="shared" si="0"/>
        <v>11197625</v>
      </c>
      <c r="F33" s="31">
        <f t="shared" si="0"/>
        <v>11197625</v>
      </c>
      <c r="G33" s="31">
        <f t="shared" si="0"/>
        <v>691236</v>
      </c>
      <c r="H33" s="31">
        <f t="shared" si="0"/>
        <v>801599</v>
      </c>
      <c r="I33" s="31">
        <f t="shared" si="0"/>
        <v>156266</v>
      </c>
      <c r="J33" s="31">
        <f t="shared" si="0"/>
        <v>1649101</v>
      </c>
      <c r="K33" s="31">
        <f t="shared" si="0"/>
        <v>1245663</v>
      </c>
      <c r="L33" s="31">
        <f t="shared" si="0"/>
        <v>655734</v>
      </c>
      <c r="M33" s="31">
        <f t="shared" si="0"/>
        <v>631658</v>
      </c>
      <c r="N33" s="31">
        <f t="shared" si="0"/>
        <v>2533055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4182156</v>
      </c>
      <c r="X33" s="31">
        <f t="shared" si="0"/>
        <v>5598816</v>
      </c>
      <c r="Y33" s="31">
        <f t="shared" si="0"/>
        <v>-1416660</v>
      </c>
      <c r="Z33" s="32">
        <f>+IF(X33&lt;&gt;0,+(Y33/X33)*100,0)</f>
        <v>-25.302849745374733</v>
      </c>
      <c r="AA33" s="29">
        <f>SUM(AA6:AA32)</f>
        <v>11197625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215966</v>
      </c>
      <c r="D38" s="20"/>
      <c r="E38" s="21"/>
      <c r="F38" s="22"/>
      <c r="G38" s="22"/>
      <c r="H38" s="22">
        <v>2719</v>
      </c>
      <c r="I38" s="22">
        <v>35656</v>
      </c>
      <c r="J38" s="22">
        <v>38375</v>
      </c>
      <c r="K38" s="22">
        <v>16808</v>
      </c>
      <c r="L38" s="22">
        <v>21962</v>
      </c>
      <c r="M38" s="22">
        <v>96939</v>
      </c>
      <c r="N38" s="22">
        <v>135709</v>
      </c>
      <c r="O38" s="22"/>
      <c r="P38" s="22"/>
      <c r="Q38" s="22"/>
      <c r="R38" s="22"/>
      <c r="S38" s="22"/>
      <c r="T38" s="22"/>
      <c r="U38" s="22"/>
      <c r="V38" s="22"/>
      <c r="W38" s="22">
        <v>174084</v>
      </c>
      <c r="X38" s="22"/>
      <c r="Y38" s="22">
        <v>174084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2803082</v>
      </c>
      <c r="D40" s="20"/>
      <c r="E40" s="21">
        <v>2685696</v>
      </c>
      <c r="F40" s="22">
        <v>2685696</v>
      </c>
      <c r="G40" s="22">
        <v>233590</v>
      </c>
      <c r="H40" s="22">
        <v>233590</v>
      </c>
      <c r="I40" s="22">
        <v>233590</v>
      </c>
      <c r="J40" s="22">
        <v>700770</v>
      </c>
      <c r="K40" s="22">
        <v>233590</v>
      </c>
      <c r="L40" s="22">
        <v>233590</v>
      </c>
      <c r="M40" s="22">
        <v>233590</v>
      </c>
      <c r="N40" s="22">
        <v>700770</v>
      </c>
      <c r="O40" s="22"/>
      <c r="P40" s="22"/>
      <c r="Q40" s="22"/>
      <c r="R40" s="22"/>
      <c r="S40" s="22"/>
      <c r="T40" s="22"/>
      <c r="U40" s="22"/>
      <c r="V40" s="22"/>
      <c r="W40" s="22">
        <v>1401540</v>
      </c>
      <c r="X40" s="22">
        <v>1342848</v>
      </c>
      <c r="Y40" s="22">
        <v>58692</v>
      </c>
      <c r="Z40" s="23">
        <v>4.3707106090935088</v>
      </c>
      <c r="AA40" s="20">
        <v>2685696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8872334</v>
      </c>
      <c r="D42" s="20"/>
      <c r="E42" s="21">
        <v>3700000</v>
      </c>
      <c r="F42" s="22">
        <v>3700000</v>
      </c>
      <c r="G42" s="22">
        <v>730040</v>
      </c>
      <c r="H42" s="22">
        <v>155665</v>
      </c>
      <c r="I42" s="22">
        <v>510996</v>
      </c>
      <c r="J42" s="22">
        <v>1396701</v>
      </c>
      <c r="K42" s="22">
        <v>510764</v>
      </c>
      <c r="L42" s="22">
        <v>311983</v>
      </c>
      <c r="M42" s="22">
        <v>1080268</v>
      </c>
      <c r="N42" s="22">
        <v>1903015</v>
      </c>
      <c r="O42" s="22"/>
      <c r="P42" s="22"/>
      <c r="Q42" s="22"/>
      <c r="R42" s="22"/>
      <c r="S42" s="22"/>
      <c r="T42" s="22"/>
      <c r="U42" s="22"/>
      <c r="V42" s="22"/>
      <c r="W42" s="22">
        <v>3299716</v>
      </c>
      <c r="X42" s="22">
        <v>1850004</v>
      </c>
      <c r="Y42" s="22">
        <v>1449712</v>
      </c>
      <c r="Z42" s="23">
        <v>78.362641378072695</v>
      </c>
      <c r="AA42" s="20">
        <v>3700000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336746</v>
      </c>
      <c r="D45" s="20"/>
      <c r="E45" s="21">
        <v>600000</v>
      </c>
      <c r="F45" s="22">
        <v>600000</v>
      </c>
      <c r="G45" s="22">
        <v>2162</v>
      </c>
      <c r="H45" s="22">
        <v>18365</v>
      </c>
      <c r="I45" s="22"/>
      <c r="J45" s="22">
        <v>20527</v>
      </c>
      <c r="K45" s="22">
        <v>7700</v>
      </c>
      <c r="L45" s="22">
        <v>275716</v>
      </c>
      <c r="M45" s="22">
        <v>20640</v>
      </c>
      <c r="N45" s="22">
        <v>304056</v>
      </c>
      <c r="O45" s="22"/>
      <c r="P45" s="22"/>
      <c r="Q45" s="22"/>
      <c r="R45" s="22"/>
      <c r="S45" s="22"/>
      <c r="T45" s="22"/>
      <c r="U45" s="22"/>
      <c r="V45" s="22"/>
      <c r="W45" s="22">
        <v>324583</v>
      </c>
      <c r="X45" s="22">
        <v>300000</v>
      </c>
      <c r="Y45" s="22">
        <v>24583</v>
      </c>
      <c r="Z45" s="23">
        <v>8.1943333333333346</v>
      </c>
      <c r="AA45" s="20">
        <v>600000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12228128</v>
      </c>
      <c r="D48" s="29">
        <f t="shared" ref="D48:Y48" si="1">SUM(D35:D47)</f>
        <v>0</v>
      </c>
      <c r="E48" s="30">
        <f t="shared" si="1"/>
        <v>6985696</v>
      </c>
      <c r="F48" s="31">
        <f t="shared" si="1"/>
        <v>6985696</v>
      </c>
      <c r="G48" s="31">
        <f t="shared" si="1"/>
        <v>965792</v>
      </c>
      <c r="H48" s="31">
        <f t="shared" si="1"/>
        <v>410339</v>
      </c>
      <c r="I48" s="31">
        <f t="shared" si="1"/>
        <v>780242</v>
      </c>
      <c r="J48" s="31">
        <f t="shared" si="1"/>
        <v>2156373</v>
      </c>
      <c r="K48" s="31">
        <f t="shared" si="1"/>
        <v>768862</v>
      </c>
      <c r="L48" s="31">
        <f t="shared" si="1"/>
        <v>843251</v>
      </c>
      <c r="M48" s="31">
        <f t="shared" si="1"/>
        <v>1431437</v>
      </c>
      <c r="N48" s="31">
        <f t="shared" si="1"/>
        <v>3043550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5199923</v>
      </c>
      <c r="X48" s="31">
        <f t="shared" si="1"/>
        <v>3492852</v>
      </c>
      <c r="Y48" s="31">
        <f t="shared" si="1"/>
        <v>1707071</v>
      </c>
      <c r="Z48" s="32">
        <f>+IF(X48&lt;&gt;0,+(Y48/X48)*100,0)</f>
        <v>48.8732703246516</v>
      </c>
      <c r="AA48" s="29">
        <f>SUM(AA35:AA47)</f>
        <v>6985696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-5234552</v>
      </c>
      <c r="D49" s="39">
        <f t="shared" si="2"/>
        <v>0</v>
      </c>
      <c r="E49" s="40">
        <f t="shared" si="2"/>
        <v>4211929</v>
      </c>
      <c r="F49" s="41">
        <f t="shared" si="2"/>
        <v>4211929</v>
      </c>
      <c r="G49" s="41">
        <f t="shared" si="2"/>
        <v>-274556</v>
      </c>
      <c r="H49" s="41">
        <f t="shared" si="2"/>
        <v>391260</v>
      </c>
      <c r="I49" s="41">
        <f t="shared" si="2"/>
        <v>-623976</v>
      </c>
      <c r="J49" s="41">
        <f t="shared" si="2"/>
        <v>-507272</v>
      </c>
      <c r="K49" s="41">
        <f t="shared" si="2"/>
        <v>476801</v>
      </c>
      <c r="L49" s="41">
        <f t="shared" si="2"/>
        <v>-187517</v>
      </c>
      <c r="M49" s="41">
        <f t="shared" si="2"/>
        <v>-799779</v>
      </c>
      <c r="N49" s="41">
        <f t="shared" si="2"/>
        <v>-510495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-1017767</v>
      </c>
      <c r="X49" s="41">
        <f t="shared" si="2"/>
        <v>2105964</v>
      </c>
      <c r="Y49" s="41">
        <f t="shared" si="2"/>
        <v>-3123731</v>
      </c>
      <c r="Z49" s="42">
        <f>+IF(X49&lt;&gt;0,+(Y49/X49)*100,0)</f>
        <v>-148.32784416067889</v>
      </c>
      <c r="AA49" s="39">
        <f>+AA33-AA48</f>
        <v>4211929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-5234552</v>
      </c>
      <c r="D52" s="48">
        <f t="shared" si="3"/>
        <v>0</v>
      </c>
      <c r="E52" s="49">
        <f t="shared" si="3"/>
        <v>4211929</v>
      </c>
      <c r="F52" s="50">
        <f t="shared" si="3"/>
        <v>4211929</v>
      </c>
      <c r="G52" s="50">
        <f t="shared" si="3"/>
        <v>-274556</v>
      </c>
      <c r="H52" s="50">
        <f t="shared" si="3"/>
        <v>391260</v>
      </c>
      <c r="I52" s="50">
        <f t="shared" si="3"/>
        <v>-623976</v>
      </c>
      <c r="J52" s="50">
        <f t="shared" si="3"/>
        <v>-507272</v>
      </c>
      <c r="K52" s="50">
        <f t="shared" si="3"/>
        <v>476801</v>
      </c>
      <c r="L52" s="50">
        <f t="shared" si="3"/>
        <v>-187517</v>
      </c>
      <c r="M52" s="50">
        <f t="shared" si="3"/>
        <v>-799779</v>
      </c>
      <c r="N52" s="50">
        <f t="shared" si="3"/>
        <v>-510495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-1017767</v>
      </c>
      <c r="X52" s="50">
        <f t="shared" si="3"/>
        <v>2105964</v>
      </c>
      <c r="Y52" s="50">
        <f t="shared" si="3"/>
        <v>-3123731</v>
      </c>
      <c r="Z52" s="51">
        <f>+IF(X52&lt;&gt;0,+(Y52/X52)*100,0)</f>
        <v>-148.32784416067889</v>
      </c>
      <c r="AA52" s="48">
        <f>SUM(AA49:AA51)</f>
        <v>4211929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-5234552</v>
      </c>
      <c r="D54" s="54">
        <f>+D52-D53</f>
        <v>0</v>
      </c>
      <c r="E54" s="55">
        <f t="shared" si="4"/>
        <v>4211929</v>
      </c>
      <c r="F54" s="56">
        <f t="shared" si="4"/>
        <v>4211929</v>
      </c>
      <c r="G54" s="56">
        <f t="shared" si="4"/>
        <v>-274556</v>
      </c>
      <c r="H54" s="56">
        <f t="shared" si="4"/>
        <v>391260</v>
      </c>
      <c r="I54" s="56">
        <f t="shared" si="4"/>
        <v>-623976</v>
      </c>
      <c r="J54" s="56">
        <f t="shared" si="4"/>
        <v>-507272</v>
      </c>
      <c r="K54" s="56">
        <f t="shared" si="4"/>
        <v>476801</v>
      </c>
      <c r="L54" s="56">
        <f t="shared" si="4"/>
        <v>-187517</v>
      </c>
      <c r="M54" s="56">
        <f t="shared" si="4"/>
        <v>-799779</v>
      </c>
      <c r="N54" s="56">
        <f t="shared" si="4"/>
        <v>-510495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-1017767</v>
      </c>
      <c r="X54" s="56">
        <f t="shared" si="4"/>
        <v>2105964</v>
      </c>
      <c r="Y54" s="56">
        <f t="shared" si="4"/>
        <v>-3123731</v>
      </c>
      <c r="Z54" s="57">
        <f>+IF(X54&lt;&gt;0,+(Y54/X54)*100,0)</f>
        <v>-148.32784416067889</v>
      </c>
      <c r="AA54" s="54">
        <f>+AA52-AA53</f>
        <v>4211929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-5234552</v>
      </c>
      <c r="D57" s="48">
        <f>SUM(D54:D56)</f>
        <v>0</v>
      </c>
      <c r="E57" s="49">
        <f t="shared" si="5"/>
        <v>4211929</v>
      </c>
      <c r="F57" s="50">
        <f t="shared" si="5"/>
        <v>4211929</v>
      </c>
      <c r="G57" s="50">
        <f t="shared" si="5"/>
        <v>-274556</v>
      </c>
      <c r="H57" s="50">
        <f t="shared" si="5"/>
        <v>391260</v>
      </c>
      <c r="I57" s="50">
        <f t="shared" si="5"/>
        <v>-623976</v>
      </c>
      <c r="J57" s="50">
        <f t="shared" si="5"/>
        <v>-507272</v>
      </c>
      <c r="K57" s="50">
        <f t="shared" si="5"/>
        <v>476801</v>
      </c>
      <c r="L57" s="50">
        <f t="shared" si="5"/>
        <v>-187517</v>
      </c>
      <c r="M57" s="50">
        <f t="shared" si="5"/>
        <v>-799779</v>
      </c>
      <c r="N57" s="50">
        <f t="shared" si="5"/>
        <v>-510495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-1017767</v>
      </c>
      <c r="X57" s="50">
        <f t="shared" si="5"/>
        <v>2105964</v>
      </c>
      <c r="Y57" s="50">
        <f t="shared" si="5"/>
        <v>-3123731</v>
      </c>
      <c r="Z57" s="51">
        <f>+IF(X57&lt;&gt;0,+(Y57/X57)*100,0)</f>
        <v>-148.32784416067889</v>
      </c>
      <c r="AA57" s="48">
        <f>SUM(AA54:AA56)</f>
        <v>4211929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-5234552</v>
      </c>
      <c r="D60" s="65">
        <f>SUM(D57:D59)</f>
        <v>0</v>
      </c>
      <c r="E60" s="66">
        <f t="shared" si="6"/>
        <v>4211929</v>
      </c>
      <c r="F60" s="67">
        <f t="shared" si="6"/>
        <v>4211929</v>
      </c>
      <c r="G60" s="67">
        <f t="shared" si="6"/>
        <v>-274556</v>
      </c>
      <c r="H60" s="67">
        <f t="shared" si="6"/>
        <v>391260</v>
      </c>
      <c r="I60" s="67">
        <f t="shared" si="6"/>
        <v>-623976</v>
      </c>
      <c r="J60" s="67">
        <f t="shared" si="6"/>
        <v>-507272</v>
      </c>
      <c r="K60" s="67">
        <f t="shared" si="6"/>
        <v>476801</v>
      </c>
      <c r="L60" s="67">
        <f t="shared" si="6"/>
        <v>-187517</v>
      </c>
      <c r="M60" s="67">
        <f t="shared" si="6"/>
        <v>-799779</v>
      </c>
      <c r="N60" s="67">
        <f t="shared" si="6"/>
        <v>-510495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-1017767</v>
      </c>
      <c r="X60" s="67">
        <f t="shared" si="6"/>
        <v>2105964</v>
      </c>
      <c r="Y60" s="67">
        <f t="shared" si="6"/>
        <v>-3123731</v>
      </c>
      <c r="Z60" s="68">
        <f>+IF(X60&lt;&gt;0,+(Y60/X60)*100,0)</f>
        <v>-148.32784416067889</v>
      </c>
      <c r="AA60" s="65">
        <f>SUM(AA57:AA59)</f>
        <v>4211929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529951</v>
      </c>
      <c r="D40" s="20"/>
      <c r="E40" s="21"/>
      <c r="F40" s="22"/>
      <c r="G40" s="22"/>
      <c r="H40" s="22"/>
      <c r="I40" s="22">
        <v>133577</v>
      </c>
      <c r="J40" s="22">
        <v>133577</v>
      </c>
      <c r="K40" s="22">
        <v>45010</v>
      </c>
      <c r="L40" s="22">
        <v>43558</v>
      </c>
      <c r="M40" s="22">
        <v>45010</v>
      </c>
      <c r="N40" s="22">
        <v>133578</v>
      </c>
      <c r="O40" s="22"/>
      <c r="P40" s="22"/>
      <c r="Q40" s="22"/>
      <c r="R40" s="22"/>
      <c r="S40" s="22"/>
      <c r="T40" s="22"/>
      <c r="U40" s="22"/>
      <c r="V40" s="22"/>
      <c r="W40" s="22">
        <v>267155</v>
      </c>
      <c r="X40" s="22"/>
      <c r="Y40" s="22">
        <v>267155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529951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133577</v>
      </c>
      <c r="J48" s="31">
        <f t="shared" si="1"/>
        <v>133577</v>
      </c>
      <c r="K48" s="31">
        <f t="shared" si="1"/>
        <v>45010</v>
      </c>
      <c r="L48" s="31">
        <f t="shared" si="1"/>
        <v>43558</v>
      </c>
      <c r="M48" s="31">
        <f t="shared" si="1"/>
        <v>45010</v>
      </c>
      <c r="N48" s="31">
        <f t="shared" si="1"/>
        <v>133578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267155</v>
      </c>
      <c r="X48" s="31">
        <f t="shared" si="1"/>
        <v>0</v>
      </c>
      <c r="Y48" s="31">
        <f t="shared" si="1"/>
        <v>267155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-529951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-133577</v>
      </c>
      <c r="J49" s="41">
        <f t="shared" si="2"/>
        <v>-133577</v>
      </c>
      <c r="K49" s="41">
        <f t="shared" si="2"/>
        <v>-45010</v>
      </c>
      <c r="L49" s="41">
        <f t="shared" si="2"/>
        <v>-43558</v>
      </c>
      <c r="M49" s="41">
        <f t="shared" si="2"/>
        <v>-45010</v>
      </c>
      <c r="N49" s="41">
        <f t="shared" si="2"/>
        <v>-133578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-267155</v>
      </c>
      <c r="X49" s="41">
        <f t="shared" si="2"/>
        <v>0</v>
      </c>
      <c r="Y49" s="41">
        <f t="shared" si="2"/>
        <v>-267155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-529951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-133577</v>
      </c>
      <c r="J52" s="50">
        <f t="shared" si="3"/>
        <v>-133577</v>
      </c>
      <c r="K52" s="50">
        <f t="shared" si="3"/>
        <v>-45010</v>
      </c>
      <c r="L52" s="50">
        <f t="shared" si="3"/>
        <v>-43558</v>
      </c>
      <c r="M52" s="50">
        <f t="shared" si="3"/>
        <v>-45010</v>
      </c>
      <c r="N52" s="50">
        <f t="shared" si="3"/>
        <v>-133578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-267155</v>
      </c>
      <c r="X52" s="50">
        <f t="shared" si="3"/>
        <v>0</v>
      </c>
      <c r="Y52" s="50">
        <f t="shared" si="3"/>
        <v>-267155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-529951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-133577</v>
      </c>
      <c r="J54" s="56">
        <f t="shared" si="4"/>
        <v>-133577</v>
      </c>
      <c r="K54" s="56">
        <f t="shared" si="4"/>
        <v>-45010</v>
      </c>
      <c r="L54" s="56">
        <f t="shared" si="4"/>
        <v>-43558</v>
      </c>
      <c r="M54" s="56">
        <f t="shared" si="4"/>
        <v>-45010</v>
      </c>
      <c r="N54" s="56">
        <f t="shared" si="4"/>
        <v>-133578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-267155</v>
      </c>
      <c r="X54" s="56">
        <f t="shared" si="4"/>
        <v>0</v>
      </c>
      <c r="Y54" s="56">
        <f t="shared" si="4"/>
        <v>-267155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-529951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-133577</v>
      </c>
      <c r="J57" s="50">
        <f t="shared" si="5"/>
        <v>-133577</v>
      </c>
      <c r="K57" s="50">
        <f t="shared" si="5"/>
        <v>-45010</v>
      </c>
      <c r="L57" s="50">
        <f t="shared" si="5"/>
        <v>-43558</v>
      </c>
      <c r="M57" s="50">
        <f t="shared" si="5"/>
        <v>-45010</v>
      </c>
      <c r="N57" s="50">
        <f t="shared" si="5"/>
        <v>-133578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-267155</v>
      </c>
      <c r="X57" s="50">
        <f t="shared" si="5"/>
        <v>0</v>
      </c>
      <c r="Y57" s="50">
        <f t="shared" si="5"/>
        <v>-267155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-529951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-133577</v>
      </c>
      <c r="J60" s="67">
        <f t="shared" si="6"/>
        <v>-133577</v>
      </c>
      <c r="K60" s="67">
        <f t="shared" si="6"/>
        <v>-45010</v>
      </c>
      <c r="L60" s="67">
        <f t="shared" si="6"/>
        <v>-43558</v>
      </c>
      <c r="M60" s="67">
        <f t="shared" si="6"/>
        <v>-45010</v>
      </c>
      <c r="N60" s="67">
        <f t="shared" si="6"/>
        <v>-133578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-267155</v>
      </c>
      <c r="X60" s="67">
        <f t="shared" si="6"/>
        <v>0</v>
      </c>
      <c r="Y60" s="67">
        <f t="shared" si="6"/>
        <v>-267155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23073039</v>
      </c>
      <c r="D8" s="20"/>
      <c r="E8" s="21">
        <v>28743856</v>
      </c>
      <c r="F8" s="22">
        <v>28743856</v>
      </c>
      <c r="G8" s="22">
        <v>4925423</v>
      </c>
      <c r="H8" s="22">
        <v>6591154</v>
      </c>
      <c r="I8" s="22">
        <v>3771224</v>
      </c>
      <c r="J8" s="22">
        <v>15287801</v>
      </c>
      <c r="K8" s="22">
        <v>5414321</v>
      </c>
      <c r="L8" s="22">
        <v>5503263</v>
      </c>
      <c r="M8" s="22">
        <v>5396987</v>
      </c>
      <c r="N8" s="22">
        <v>16314571</v>
      </c>
      <c r="O8" s="22"/>
      <c r="P8" s="22"/>
      <c r="Q8" s="22"/>
      <c r="R8" s="22"/>
      <c r="S8" s="22"/>
      <c r="T8" s="22"/>
      <c r="U8" s="22"/>
      <c r="V8" s="22"/>
      <c r="W8" s="22">
        <v>31602372</v>
      </c>
      <c r="X8" s="22">
        <v>14371926</v>
      </c>
      <c r="Y8" s="22">
        <v>17230446</v>
      </c>
      <c r="Z8" s="23">
        <v>119.88960978507681</v>
      </c>
      <c r="AA8" s="20">
        <v>28743856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9084110</v>
      </c>
      <c r="D29" s="20"/>
      <c r="E29" s="21">
        <v>19314000</v>
      </c>
      <c r="F29" s="22">
        <v>19314000</v>
      </c>
      <c r="G29" s="22"/>
      <c r="H29" s="22"/>
      <c r="I29" s="22">
        <v>6004400</v>
      </c>
      <c r="J29" s="22">
        <v>6004400</v>
      </c>
      <c r="K29" s="22">
        <v>4163625</v>
      </c>
      <c r="L29" s="22">
        <v>-8274083</v>
      </c>
      <c r="M29" s="22">
        <v>500</v>
      </c>
      <c r="N29" s="22">
        <v>-4109958</v>
      </c>
      <c r="O29" s="22"/>
      <c r="P29" s="22"/>
      <c r="Q29" s="22"/>
      <c r="R29" s="22"/>
      <c r="S29" s="22"/>
      <c r="T29" s="22"/>
      <c r="U29" s="22"/>
      <c r="V29" s="22"/>
      <c r="W29" s="22">
        <v>1894442</v>
      </c>
      <c r="X29" s="22">
        <v>9657000</v>
      </c>
      <c r="Y29" s="22">
        <v>-7762558</v>
      </c>
      <c r="Z29" s="23">
        <v>-80.382706844775811</v>
      </c>
      <c r="AA29" s="20">
        <v>19314000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32157149</v>
      </c>
      <c r="D33" s="29">
        <f t="shared" ref="D33:Y33" si="0">SUM(D6:D32)</f>
        <v>0</v>
      </c>
      <c r="E33" s="30">
        <f t="shared" si="0"/>
        <v>48057856</v>
      </c>
      <c r="F33" s="31">
        <f t="shared" si="0"/>
        <v>48057856</v>
      </c>
      <c r="G33" s="31">
        <f t="shared" si="0"/>
        <v>4925423</v>
      </c>
      <c r="H33" s="31">
        <f t="shared" si="0"/>
        <v>6591154</v>
      </c>
      <c r="I33" s="31">
        <f t="shared" si="0"/>
        <v>9775624</v>
      </c>
      <c r="J33" s="31">
        <f t="shared" si="0"/>
        <v>21292201</v>
      </c>
      <c r="K33" s="31">
        <f t="shared" si="0"/>
        <v>9577946</v>
      </c>
      <c r="L33" s="31">
        <f t="shared" si="0"/>
        <v>-2770820</v>
      </c>
      <c r="M33" s="31">
        <f t="shared" si="0"/>
        <v>5397487</v>
      </c>
      <c r="N33" s="31">
        <f t="shared" si="0"/>
        <v>12204613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33496814</v>
      </c>
      <c r="X33" s="31">
        <f t="shared" si="0"/>
        <v>24028926</v>
      </c>
      <c r="Y33" s="31">
        <f t="shared" si="0"/>
        <v>9467888</v>
      </c>
      <c r="Z33" s="32">
        <f>+IF(X33&lt;&gt;0,+(Y33/X33)*100,0)</f>
        <v>39.402044019778494</v>
      </c>
      <c r="AA33" s="29">
        <f>SUM(AA6:AA32)</f>
        <v>48057856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20038632</v>
      </c>
      <c r="D35" s="20"/>
      <c r="E35" s="21">
        <v>18652624</v>
      </c>
      <c r="F35" s="22">
        <v>18652624</v>
      </c>
      <c r="G35" s="22">
        <v>1671413</v>
      </c>
      <c r="H35" s="22">
        <v>1168823</v>
      </c>
      <c r="I35" s="22">
        <v>1655169</v>
      </c>
      <c r="J35" s="22">
        <v>4495405</v>
      </c>
      <c r="K35" s="22">
        <v>1658302</v>
      </c>
      <c r="L35" s="22">
        <v>1644826</v>
      </c>
      <c r="M35" s="22">
        <v>2579644</v>
      </c>
      <c r="N35" s="22">
        <v>5882772</v>
      </c>
      <c r="O35" s="22"/>
      <c r="P35" s="22"/>
      <c r="Q35" s="22"/>
      <c r="R35" s="22"/>
      <c r="S35" s="22"/>
      <c r="T35" s="22"/>
      <c r="U35" s="22"/>
      <c r="V35" s="22"/>
      <c r="W35" s="22">
        <v>10378177</v>
      </c>
      <c r="X35" s="22">
        <v>9201312</v>
      </c>
      <c r="Y35" s="22">
        <v>1176865</v>
      </c>
      <c r="Z35" s="23">
        <v>12.79018687769744</v>
      </c>
      <c r="AA35" s="20">
        <v>18652624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1699164</v>
      </c>
      <c r="D38" s="20"/>
      <c r="E38" s="21">
        <v>3150000</v>
      </c>
      <c r="F38" s="22">
        <v>3150000</v>
      </c>
      <c r="G38" s="22"/>
      <c r="H38" s="22"/>
      <c r="I38" s="22">
        <v>1441</v>
      </c>
      <c r="J38" s="22">
        <v>1441</v>
      </c>
      <c r="K38" s="22"/>
      <c r="L38" s="22">
        <v>957391</v>
      </c>
      <c r="M38" s="22"/>
      <c r="N38" s="22">
        <v>957391</v>
      </c>
      <c r="O38" s="22"/>
      <c r="P38" s="22"/>
      <c r="Q38" s="22"/>
      <c r="R38" s="22"/>
      <c r="S38" s="22"/>
      <c r="T38" s="22"/>
      <c r="U38" s="22"/>
      <c r="V38" s="22"/>
      <c r="W38" s="22">
        <v>958832</v>
      </c>
      <c r="X38" s="22">
        <v>1575000</v>
      </c>
      <c r="Y38" s="22">
        <v>-616168</v>
      </c>
      <c r="Z38" s="23">
        <v>-39.12177777777778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20899757</v>
      </c>
      <c r="D40" s="20"/>
      <c r="E40" s="21">
        <v>20921700</v>
      </c>
      <c r="F40" s="22">
        <v>20921700</v>
      </c>
      <c r="G40" s="22">
        <v>1779925</v>
      </c>
      <c r="H40" s="22">
        <v>1779925</v>
      </c>
      <c r="I40" s="22">
        <v>1722509</v>
      </c>
      <c r="J40" s="22">
        <v>5282359</v>
      </c>
      <c r="K40" s="22">
        <v>1779925</v>
      </c>
      <c r="L40" s="22">
        <v>1722509</v>
      </c>
      <c r="M40" s="22">
        <v>1779925</v>
      </c>
      <c r="N40" s="22">
        <v>5282359</v>
      </c>
      <c r="O40" s="22"/>
      <c r="P40" s="22"/>
      <c r="Q40" s="22"/>
      <c r="R40" s="22"/>
      <c r="S40" s="22"/>
      <c r="T40" s="22"/>
      <c r="U40" s="22"/>
      <c r="V40" s="22"/>
      <c r="W40" s="22">
        <v>10564718</v>
      </c>
      <c r="X40" s="22">
        <v>10460844</v>
      </c>
      <c r="Y40" s="22">
        <v>103874</v>
      </c>
      <c r="Z40" s="23">
        <v>0.99297915158662142</v>
      </c>
      <c r="AA40" s="20">
        <v>20921700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1380000</v>
      </c>
      <c r="D42" s="20"/>
      <c r="E42" s="21">
        <v>6000000</v>
      </c>
      <c r="F42" s="22">
        <v>6000000</v>
      </c>
      <c r="G42" s="22"/>
      <c r="H42" s="22"/>
      <c r="I42" s="22"/>
      <c r="J42" s="22"/>
      <c r="K42" s="22">
        <v>1176840</v>
      </c>
      <c r="L42" s="22">
        <v>1859512</v>
      </c>
      <c r="M42" s="22">
        <v>1111086</v>
      </c>
      <c r="N42" s="22">
        <v>4147438</v>
      </c>
      <c r="O42" s="22"/>
      <c r="P42" s="22"/>
      <c r="Q42" s="22"/>
      <c r="R42" s="22"/>
      <c r="S42" s="22"/>
      <c r="T42" s="22"/>
      <c r="U42" s="22"/>
      <c r="V42" s="22"/>
      <c r="W42" s="22">
        <v>4147438</v>
      </c>
      <c r="X42" s="22">
        <v>2999994</v>
      </c>
      <c r="Y42" s="22">
        <v>1147444</v>
      </c>
      <c r="Z42" s="23">
        <v>38.248209829752994</v>
      </c>
      <c r="AA42" s="20">
        <v>6000000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172668</v>
      </c>
      <c r="D45" s="20"/>
      <c r="E45" s="21">
        <v>200100</v>
      </c>
      <c r="F45" s="22">
        <v>200100</v>
      </c>
      <c r="G45" s="22">
        <v>14175</v>
      </c>
      <c r="H45" s="22">
        <v>21420</v>
      </c>
      <c r="I45" s="22">
        <v>14003</v>
      </c>
      <c r="J45" s="22">
        <v>49598</v>
      </c>
      <c r="K45" s="22">
        <v>14032</v>
      </c>
      <c r="L45" s="22">
        <v>13898</v>
      </c>
      <c r="M45" s="22">
        <v>23245</v>
      </c>
      <c r="N45" s="22">
        <v>51175</v>
      </c>
      <c r="O45" s="22"/>
      <c r="P45" s="22"/>
      <c r="Q45" s="22"/>
      <c r="R45" s="22"/>
      <c r="S45" s="22"/>
      <c r="T45" s="22"/>
      <c r="U45" s="22"/>
      <c r="V45" s="22"/>
      <c r="W45" s="22">
        <v>100773</v>
      </c>
      <c r="X45" s="22">
        <v>100050</v>
      </c>
      <c r="Y45" s="22">
        <v>723</v>
      </c>
      <c r="Z45" s="23">
        <v>0.72263868065967019</v>
      </c>
      <c r="AA45" s="20">
        <v>200100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44190221</v>
      </c>
      <c r="D48" s="29">
        <f t="shared" ref="D48:Y48" si="1">SUM(D35:D47)</f>
        <v>0</v>
      </c>
      <c r="E48" s="30">
        <f t="shared" si="1"/>
        <v>48924424</v>
      </c>
      <c r="F48" s="31">
        <f t="shared" si="1"/>
        <v>48924424</v>
      </c>
      <c r="G48" s="31">
        <f t="shared" si="1"/>
        <v>3465513</v>
      </c>
      <c r="H48" s="31">
        <f t="shared" si="1"/>
        <v>2970168</v>
      </c>
      <c r="I48" s="31">
        <f t="shared" si="1"/>
        <v>3393122</v>
      </c>
      <c r="J48" s="31">
        <f t="shared" si="1"/>
        <v>9828803</v>
      </c>
      <c r="K48" s="31">
        <f t="shared" si="1"/>
        <v>4629099</v>
      </c>
      <c r="L48" s="31">
        <f t="shared" si="1"/>
        <v>6198136</v>
      </c>
      <c r="M48" s="31">
        <f t="shared" si="1"/>
        <v>5493900</v>
      </c>
      <c r="N48" s="31">
        <f t="shared" si="1"/>
        <v>16321135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26149938</v>
      </c>
      <c r="X48" s="31">
        <f t="shared" si="1"/>
        <v>24337200</v>
      </c>
      <c r="Y48" s="31">
        <f t="shared" si="1"/>
        <v>1812738</v>
      </c>
      <c r="Z48" s="32">
        <f>+IF(X48&lt;&gt;0,+(Y48/X48)*100,0)</f>
        <v>7.4484246338937927</v>
      </c>
      <c r="AA48" s="29">
        <f>SUM(AA35:AA47)</f>
        <v>48924424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-12033072</v>
      </c>
      <c r="D49" s="39">
        <f t="shared" si="2"/>
        <v>0</v>
      </c>
      <c r="E49" s="40">
        <f t="shared" si="2"/>
        <v>-866568</v>
      </c>
      <c r="F49" s="41">
        <f t="shared" si="2"/>
        <v>-866568</v>
      </c>
      <c r="G49" s="41">
        <f t="shared" si="2"/>
        <v>1459910</v>
      </c>
      <c r="H49" s="41">
        <f t="shared" si="2"/>
        <v>3620986</v>
      </c>
      <c r="I49" s="41">
        <f t="shared" si="2"/>
        <v>6382502</v>
      </c>
      <c r="J49" s="41">
        <f t="shared" si="2"/>
        <v>11463398</v>
      </c>
      <c r="K49" s="41">
        <f t="shared" si="2"/>
        <v>4948847</v>
      </c>
      <c r="L49" s="41">
        <f t="shared" si="2"/>
        <v>-8968956</v>
      </c>
      <c r="M49" s="41">
        <f t="shared" si="2"/>
        <v>-96413</v>
      </c>
      <c r="N49" s="41">
        <f t="shared" si="2"/>
        <v>-4116522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7346876</v>
      </c>
      <c r="X49" s="41">
        <f t="shared" si="2"/>
        <v>-308274</v>
      </c>
      <c r="Y49" s="41">
        <f t="shared" si="2"/>
        <v>7655150</v>
      </c>
      <c r="Z49" s="42">
        <f>+IF(X49&lt;&gt;0,+(Y49/X49)*100,0)</f>
        <v>-2483.2292051875929</v>
      </c>
      <c r="AA49" s="39">
        <f>+AA33-AA48</f>
        <v>-866568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-12033072</v>
      </c>
      <c r="D52" s="48">
        <f t="shared" si="3"/>
        <v>0</v>
      </c>
      <c r="E52" s="49">
        <f t="shared" si="3"/>
        <v>-866568</v>
      </c>
      <c r="F52" s="50">
        <f t="shared" si="3"/>
        <v>-866568</v>
      </c>
      <c r="G52" s="50">
        <f t="shared" si="3"/>
        <v>1459910</v>
      </c>
      <c r="H52" s="50">
        <f t="shared" si="3"/>
        <v>3620986</v>
      </c>
      <c r="I52" s="50">
        <f t="shared" si="3"/>
        <v>6382502</v>
      </c>
      <c r="J52" s="50">
        <f t="shared" si="3"/>
        <v>11463398</v>
      </c>
      <c r="K52" s="50">
        <f t="shared" si="3"/>
        <v>4948847</v>
      </c>
      <c r="L52" s="50">
        <f t="shared" si="3"/>
        <v>-8968956</v>
      </c>
      <c r="M52" s="50">
        <f t="shared" si="3"/>
        <v>-96413</v>
      </c>
      <c r="N52" s="50">
        <f t="shared" si="3"/>
        <v>-4116522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7346876</v>
      </c>
      <c r="X52" s="50">
        <f t="shared" si="3"/>
        <v>-308274</v>
      </c>
      <c r="Y52" s="50">
        <f t="shared" si="3"/>
        <v>7655150</v>
      </c>
      <c r="Z52" s="51">
        <f>+IF(X52&lt;&gt;0,+(Y52/X52)*100,0)</f>
        <v>-2483.2292051875929</v>
      </c>
      <c r="AA52" s="48">
        <f>SUM(AA49:AA51)</f>
        <v>-866568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-12033072</v>
      </c>
      <c r="D54" s="54">
        <f>+D52-D53</f>
        <v>0</v>
      </c>
      <c r="E54" s="55">
        <f t="shared" si="4"/>
        <v>-866568</v>
      </c>
      <c r="F54" s="56">
        <f t="shared" si="4"/>
        <v>-866568</v>
      </c>
      <c r="G54" s="56">
        <f t="shared" si="4"/>
        <v>1459910</v>
      </c>
      <c r="H54" s="56">
        <f t="shared" si="4"/>
        <v>3620986</v>
      </c>
      <c r="I54" s="56">
        <f t="shared" si="4"/>
        <v>6382502</v>
      </c>
      <c r="J54" s="56">
        <f t="shared" si="4"/>
        <v>11463398</v>
      </c>
      <c r="K54" s="56">
        <f t="shared" si="4"/>
        <v>4948847</v>
      </c>
      <c r="L54" s="56">
        <f t="shared" si="4"/>
        <v>-8968956</v>
      </c>
      <c r="M54" s="56">
        <f t="shared" si="4"/>
        <v>-96413</v>
      </c>
      <c r="N54" s="56">
        <f t="shared" si="4"/>
        <v>-4116522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7346876</v>
      </c>
      <c r="X54" s="56">
        <f t="shared" si="4"/>
        <v>-308274</v>
      </c>
      <c r="Y54" s="56">
        <f t="shared" si="4"/>
        <v>7655150</v>
      </c>
      <c r="Z54" s="57">
        <f>+IF(X54&lt;&gt;0,+(Y54/X54)*100,0)</f>
        <v>-2483.2292051875929</v>
      </c>
      <c r="AA54" s="54">
        <f>+AA52-AA53</f>
        <v>-866568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-12033072</v>
      </c>
      <c r="D57" s="48">
        <f>SUM(D54:D56)</f>
        <v>0</v>
      </c>
      <c r="E57" s="49">
        <f t="shared" si="5"/>
        <v>-866568</v>
      </c>
      <c r="F57" s="50">
        <f t="shared" si="5"/>
        <v>-866568</v>
      </c>
      <c r="G57" s="50">
        <f t="shared" si="5"/>
        <v>1459910</v>
      </c>
      <c r="H57" s="50">
        <f t="shared" si="5"/>
        <v>3620986</v>
      </c>
      <c r="I57" s="50">
        <f t="shared" si="5"/>
        <v>6382502</v>
      </c>
      <c r="J57" s="50">
        <f t="shared" si="5"/>
        <v>11463398</v>
      </c>
      <c r="K57" s="50">
        <f t="shared" si="5"/>
        <v>4948847</v>
      </c>
      <c r="L57" s="50">
        <f t="shared" si="5"/>
        <v>-8968956</v>
      </c>
      <c r="M57" s="50">
        <f t="shared" si="5"/>
        <v>-96413</v>
      </c>
      <c r="N57" s="50">
        <f t="shared" si="5"/>
        <v>-4116522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7346876</v>
      </c>
      <c r="X57" s="50">
        <f t="shared" si="5"/>
        <v>-308274</v>
      </c>
      <c r="Y57" s="50">
        <f t="shared" si="5"/>
        <v>7655150</v>
      </c>
      <c r="Z57" s="51">
        <f>+IF(X57&lt;&gt;0,+(Y57/X57)*100,0)</f>
        <v>-2483.2292051875929</v>
      </c>
      <c r="AA57" s="48">
        <f>SUM(AA54:AA56)</f>
        <v>-866568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-12033072</v>
      </c>
      <c r="D60" s="65">
        <f>SUM(D57:D59)</f>
        <v>0</v>
      </c>
      <c r="E60" s="66">
        <f t="shared" si="6"/>
        <v>-866568</v>
      </c>
      <c r="F60" s="67">
        <f t="shared" si="6"/>
        <v>-866568</v>
      </c>
      <c r="G60" s="67">
        <f t="shared" si="6"/>
        <v>1459910</v>
      </c>
      <c r="H60" s="67">
        <f t="shared" si="6"/>
        <v>3620986</v>
      </c>
      <c r="I60" s="67">
        <f t="shared" si="6"/>
        <v>6382502</v>
      </c>
      <c r="J60" s="67">
        <f t="shared" si="6"/>
        <v>11463398</v>
      </c>
      <c r="K60" s="67">
        <f t="shared" si="6"/>
        <v>4948847</v>
      </c>
      <c r="L60" s="67">
        <f t="shared" si="6"/>
        <v>-8968956</v>
      </c>
      <c r="M60" s="67">
        <f t="shared" si="6"/>
        <v>-96413</v>
      </c>
      <c r="N60" s="67">
        <f t="shared" si="6"/>
        <v>-4116522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7346876</v>
      </c>
      <c r="X60" s="67">
        <f t="shared" si="6"/>
        <v>-308274</v>
      </c>
      <c r="Y60" s="67">
        <f t="shared" si="6"/>
        <v>7655150</v>
      </c>
      <c r="Z60" s="68">
        <f>+IF(X60&lt;&gt;0,+(Y60/X60)*100,0)</f>
        <v>-2483.2292051875929</v>
      </c>
      <c r="AA60" s="65">
        <f>SUM(AA57:AA59)</f>
        <v>-866568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18129405</v>
      </c>
      <c r="D8" s="20"/>
      <c r="E8" s="21">
        <v>18494481</v>
      </c>
      <c r="F8" s="22">
        <v>18494481</v>
      </c>
      <c r="G8" s="22">
        <v>1286436</v>
      </c>
      <c r="H8" s="22">
        <v>1387384</v>
      </c>
      <c r="I8" s="22">
        <v>1360596</v>
      </c>
      <c r="J8" s="22">
        <v>4034416</v>
      </c>
      <c r="K8" s="22">
        <v>1483380</v>
      </c>
      <c r="L8" s="22">
        <v>1442239</v>
      </c>
      <c r="M8" s="22">
        <v>1449803</v>
      </c>
      <c r="N8" s="22">
        <v>4375422</v>
      </c>
      <c r="O8" s="22"/>
      <c r="P8" s="22"/>
      <c r="Q8" s="22"/>
      <c r="R8" s="22"/>
      <c r="S8" s="22"/>
      <c r="T8" s="22"/>
      <c r="U8" s="22"/>
      <c r="V8" s="22"/>
      <c r="W8" s="22">
        <v>8409838</v>
      </c>
      <c r="X8" s="22">
        <v>9247224</v>
      </c>
      <c r="Y8" s="22">
        <v>-837386</v>
      </c>
      <c r="Z8" s="23">
        <v>-9.0555392623775521</v>
      </c>
      <c r="AA8" s="20">
        <v>18494481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78444</v>
      </c>
      <c r="D13" s="20"/>
      <c r="E13" s="21">
        <v>56033</v>
      </c>
      <c r="F13" s="22">
        <v>56033</v>
      </c>
      <c r="G13" s="22">
        <v>6769</v>
      </c>
      <c r="H13" s="22">
        <v>7161</v>
      </c>
      <c r="I13" s="22">
        <v>7346</v>
      </c>
      <c r="J13" s="22">
        <v>21276</v>
      </c>
      <c r="K13" s="22">
        <v>6950</v>
      </c>
      <c r="L13" s="22">
        <v>7119</v>
      </c>
      <c r="M13" s="22">
        <v>7060</v>
      </c>
      <c r="N13" s="22">
        <v>21129</v>
      </c>
      <c r="O13" s="22"/>
      <c r="P13" s="22"/>
      <c r="Q13" s="22"/>
      <c r="R13" s="22"/>
      <c r="S13" s="22"/>
      <c r="T13" s="22"/>
      <c r="U13" s="22"/>
      <c r="V13" s="22"/>
      <c r="W13" s="22">
        <v>42405</v>
      </c>
      <c r="X13" s="22">
        <v>28014</v>
      </c>
      <c r="Y13" s="22">
        <v>14391</v>
      </c>
      <c r="Z13" s="23">
        <v>51.370743199828659</v>
      </c>
      <c r="AA13" s="20">
        <v>56033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104597</v>
      </c>
      <c r="D24" s="20"/>
      <c r="E24" s="21">
        <v>187019</v>
      </c>
      <c r="F24" s="22">
        <v>187019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93504</v>
      </c>
      <c r="Y24" s="22">
        <v>-93504</v>
      </c>
      <c r="Z24" s="23">
        <v>-100</v>
      </c>
      <c r="AA24" s="20">
        <v>187019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18312446</v>
      </c>
      <c r="D33" s="29">
        <f t="shared" ref="D33:Y33" si="0">SUM(D6:D32)</f>
        <v>0</v>
      </c>
      <c r="E33" s="30">
        <f t="shared" si="0"/>
        <v>18737533</v>
      </c>
      <c r="F33" s="31">
        <f t="shared" si="0"/>
        <v>18737533</v>
      </c>
      <c r="G33" s="31">
        <f t="shared" si="0"/>
        <v>1293205</v>
      </c>
      <c r="H33" s="31">
        <f t="shared" si="0"/>
        <v>1394545</v>
      </c>
      <c r="I33" s="31">
        <f t="shared" si="0"/>
        <v>1367942</v>
      </c>
      <c r="J33" s="31">
        <f t="shared" si="0"/>
        <v>4055692</v>
      </c>
      <c r="K33" s="31">
        <f t="shared" si="0"/>
        <v>1490330</v>
      </c>
      <c r="L33" s="31">
        <f t="shared" si="0"/>
        <v>1449358</v>
      </c>
      <c r="M33" s="31">
        <f t="shared" si="0"/>
        <v>1456863</v>
      </c>
      <c r="N33" s="31">
        <f t="shared" si="0"/>
        <v>4396551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8452243</v>
      </c>
      <c r="X33" s="31">
        <f t="shared" si="0"/>
        <v>9368742</v>
      </c>
      <c r="Y33" s="31">
        <f t="shared" si="0"/>
        <v>-916499</v>
      </c>
      <c r="Z33" s="32">
        <f>+IF(X33&lt;&gt;0,+(Y33/X33)*100,0)</f>
        <v>-9.7825193606569592</v>
      </c>
      <c r="AA33" s="29">
        <f>SUM(AA6:AA32)</f>
        <v>18737533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9891663</v>
      </c>
      <c r="D35" s="20"/>
      <c r="E35" s="21">
        <v>9812088</v>
      </c>
      <c r="F35" s="22">
        <v>9812088</v>
      </c>
      <c r="G35" s="22">
        <v>783083</v>
      </c>
      <c r="H35" s="22">
        <v>882735</v>
      </c>
      <c r="I35" s="22">
        <v>852731</v>
      </c>
      <c r="J35" s="22">
        <v>2518549</v>
      </c>
      <c r="K35" s="22">
        <v>779270</v>
      </c>
      <c r="L35" s="22">
        <v>823921</v>
      </c>
      <c r="M35" s="22">
        <v>858923</v>
      </c>
      <c r="N35" s="22">
        <v>2462114</v>
      </c>
      <c r="O35" s="22"/>
      <c r="P35" s="22"/>
      <c r="Q35" s="22"/>
      <c r="R35" s="22"/>
      <c r="S35" s="22"/>
      <c r="T35" s="22"/>
      <c r="U35" s="22"/>
      <c r="V35" s="22"/>
      <c r="W35" s="22">
        <v>4980663</v>
      </c>
      <c r="X35" s="22">
        <v>4906116</v>
      </c>
      <c r="Y35" s="22">
        <v>74547</v>
      </c>
      <c r="Z35" s="23">
        <v>1.5194707993043783</v>
      </c>
      <c r="AA35" s="20">
        <v>9812088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5646312</v>
      </c>
      <c r="D39" s="20"/>
      <c r="E39" s="21">
        <v>1000000</v>
      </c>
      <c r="F39" s="22">
        <v>1000000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500004</v>
      </c>
      <c r="Y39" s="22">
        <v>-500004</v>
      </c>
      <c r="Z39" s="23">
        <v>-100</v>
      </c>
      <c r="AA39" s="20">
        <v>1000000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374080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85407</v>
      </c>
      <c r="D45" s="20"/>
      <c r="E45" s="21">
        <v>3000000</v>
      </c>
      <c r="F45" s="22">
        <v>3000000</v>
      </c>
      <c r="G45" s="22">
        <v>6499</v>
      </c>
      <c r="H45" s="22">
        <v>7466</v>
      </c>
      <c r="I45" s="22">
        <v>10892</v>
      </c>
      <c r="J45" s="22">
        <v>24857</v>
      </c>
      <c r="K45" s="22">
        <v>162877</v>
      </c>
      <c r="L45" s="22">
        <v>29031</v>
      </c>
      <c r="M45" s="22">
        <v>7740</v>
      </c>
      <c r="N45" s="22">
        <v>199648</v>
      </c>
      <c r="O45" s="22"/>
      <c r="P45" s="22"/>
      <c r="Q45" s="22"/>
      <c r="R45" s="22"/>
      <c r="S45" s="22"/>
      <c r="T45" s="22"/>
      <c r="U45" s="22"/>
      <c r="V45" s="22"/>
      <c r="W45" s="22">
        <v>224505</v>
      </c>
      <c r="X45" s="22">
        <v>1500000</v>
      </c>
      <c r="Y45" s="22">
        <v>-1275495</v>
      </c>
      <c r="Z45" s="23">
        <v>-85.033000000000001</v>
      </c>
      <c r="AA45" s="20">
        <v>3000000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15997462</v>
      </c>
      <c r="D48" s="29">
        <f t="shared" ref="D48:Y48" si="1">SUM(D35:D47)</f>
        <v>0</v>
      </c>
      <c r="E48" s="30">
        <f t="shared" si="1"/>
        <v>13812088</v>
      </c>
      <c r="F48" s="31">
        <f t="shared" si="1"/>
        <v>13812088</v>
      </c>
      <c r="G48" s="31">
        <f t="shared" si="1"/>
        <v>789582</v>
      </c>
      <c r="H48" s="31">
        <f t="shared" si="1"/>
        <v>890201</v>
      </c>
      <c r="I48" s="31">
        <f t="shared" si="1"/>
        <v>863623</v>
      </c>
      <c r="J48" s="31">
        <f t="shared" si="1"/>
        <v>2543406</v>
      </c>
      <c r="K48" s="31">
        <f t="shared" si="1"/>
        <v>942147</v>
      </c>
      <c r="L48" s="31">
        <f t="shared" si="1"/>
        <v>852952</v>
      </c>
      <c r="M48" s="31">
        <f t="shared" si="1"/>
        <v>866663</v>
      </c>
      <c r="N48" s="31">
        <f t="shared" si="1"/>
        <v>2661762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5205168</v>
      </c>
      <c r="X48" s="31">
        <f t="shared" si="1"/>
        <v>6906120</v>
      </c>
      <c r="Y48" s="31">
        <f t="shared" si="1"/>
        <v>-1700952</v>
      </c>
      <c r="Z48" s="32">
        <f>+IF(X48&lt;&gt;0,+(Y48/X48)*100,0)</f>
        <v>-24.629632847387533</v>
      </c>
      <c r="AA48" s="29">
        <f>SUM(AA35:AA47)</f>
        <v>13812088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2314984</v>
      </c>
      <c r="D49" s="39">
        <f t="shared" si="2"/>
        <v>0</v>
      </c>
      <c r="E49" s="40">
        <f t="shared" si="2"/>
        <v>4925445</v>
      </c>
      <c r="F49" s="41">
        <f t="shared" si="2"/>
        <v>4925445</v>
      </c>
      <c r="G49" s="41">
        <f t="shared" si="2"/>
        <v>503623</v>
      </c>
      <c r="H49" s="41">
        <f t="shared" si="2"/>
        <v>504344</v>
      </c>
      <c r="I49" s="41">
        <f t="shared" si="2"/>
        <v>504319</v>
      </c>
      <c r="J49" s="41">
        <f t="shared" si="2"/>
        <v>1512286</v>
      </c>
      <c r="K49" s="41">
        <f t="shared" si="2"/>
        <v>548183</v>
      </c>
      <c r="L49" s="41">
        <f t="shared" si="2"/>
        <v>596406</v>
      </c>
      <c r="M49" s="41">
        <f t="shared" si="2"/>
        <v>590200</v>
      </c>
      <c r="N49" s="41">
        <f t="shared" si="2"/>
        <v>1734789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3247075</v>
      </c>
      <c r="X49" s="41">
        <f t="shared" si="2"/>
        <v>2462622</v>
      </c>
      <c r="Y49" s="41">
        <f t="shared" si="2"/>
        <v>784453</v>
      </c>
      <c r="Z49" s="42">
        <f>+IF(X49&lt;&gt;0,+(Y49/X49)*100,0)</f>
        <v>31.854381224564708</v>
      </c>
      <c r="AA49" s="39">
        <f>+AA33-AA48</f>
        <v>4925445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2314984</v>
      </c>
      <c r="D52" s="48">
        <f t="shared" si="3"/>
        <v>0</v>
      </c>
      <c r="E52" s="49">
        <f t="shared" si="3"/>
        <v>4925445</v>
      </c>
      <c r="F52" s="50">
        <f t="shared" si="3"/>
        <v>4925445</v>
      </c>
      <c r="G52" s="50">
        <f t="shared" si="3"/>
        <v>503623</v>
      </c>
      <c r="H52" s="50">
        <f t="shared" si="3"/>
        <v>504344</v>
      </c>
      <c r="I52" s="50">
        <f t="shared" si="3"/>
        <v>504319</v>
      </c>
      <c r="J52" s="50">
        <f t="shared" si="3"/>
        <v>1512286</v>
      </c>
      <c r="K52" s="50">
        <f t="shared" si="3"/>
        <v>548183</v>
      </c>
      <c r="L52" s="50">
        <f t="shared" si="3"/>
        <v>596406</v>
      </c>
      <c r="M52" s="50">
        <f t="shared" si="3"/>
        <v>590200</v>
      </c>
      <c r="N52" s="50">
        <f t="shared" si="3"/>
        <v>1734789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3247075</v>
      </c>
      <c r="X52" s="50">
        <f t="shared" si="3"/>
        <v>2462622</v>
      </c>
      <c r="Y52" s="50">
        <f t="shared" si="3"/>
        <v>784453</v>
      </c>
      <c r="Z52" s="51">
        <f>+IF(X52&lt;&gt;0,+(Y52/X52)*100,0)</f>
        <v>31.854381224564708</v>
      </c>
      <c r="AA52" s="48">
        <f>SUM(AA49:AA51)</f>
        <v>4925445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2314984</v>
      </c>
      <c r="D54" s="54">
        <f>+D52-D53</f>
        <v>0</v>
      </c>
      <c r="E54" s="55">
        <f t="shared" si="4"/>
        <v>4925445</v>
      </c>
      <c r="F54" s="56">
        <f t="shared" si="4"/>
        <v>4925445</v>
      </c>
      <c r="G54" s="56">
        <f t="shared" si="4"/>
        <v>503623</v>
      </c>
      <c r="H54" s="56">
        <f t="shared" si="4"/>
        <v>504344</v>
      </c>
      <c r="I54" s="56">
        <f t="shared" si="4"/>
        <v>504319</v>
      </c>
      <c r="J54" s="56">
        <f t="shared" si="4"/>
        <v>1512286</v>
      </c>
      <c r="K54" s="56">
        <f t="shared" si="4"/>
        <v>548183</v>
      </c>
      <c r="L54" s="56">
        <f t="shared" si="4"/>
        <v>596406</v>
      </c>
      <c r="M54" s="56">
        <f t="shared" si="4"/>
        <v>590200</v>
      </c>
      <c r="N54" s="56">
        <f t="shared" si="4"/>
        <v>1734789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3247075</v>
      </c>
      <c r="X54" s="56">
        <f t="shared" si="4"/>
        <v>2462622</v>
      </c>
      <c r="Y54" s="56">
        <f t="shared" si="4"/>
        <v>784453</v>
      </c>
      <c r="Z54" s="57">
        <f>+IF(X54&lt;&gt;0,+(Y54/X54)*100,0)</f>
        <v>31.854381224564708</v>
      </c>
      <c r="AA54" s="54">
        <f>+AA52-AA53</f>
        <v>4925445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2314984</v>
      </c>
      <c r="D57" s="48">
        <f>SUM(D54:D56)</f>
        <v>0</v>
      </c>
      <c r="E57" s="49">
        <f t="shared" si="5"/>
        <v>4925445</v>
      </c>
      <c r="F57" s="50">
        <f t="shared" si="5"/>
        <v>4925445</v>
      </c>
      <c r="G57" s="50">
        <f t="shared" si="5"/>
        <v>503623</v>
      </c>
      <c r="H57" s="50">
        <f t="shared" si="5"/>
        <v>504344</v>
      </c>
      <c r="I57" s="50">
        <f t="shared" si="5"/>
        <v>504319</v>
      </c>
      <c r="J57" s="50">
        <f t="shared" si="5"/>
        <v>1512286</v>
      </c>
      <c r="K57" s="50">
        <f t="shared" si="5"/>
        <v>548183</v>
      </c>
      <c r="L57" s="50">
        <f t="shared" si="5"/>
        <v>596406</v>
      </c>
      <c r="M57" s="50">
        <f t="shared" si="5"/>
        <v>590200</v>
      </c>
      <c r="N57" s="50">
        <f t="shared" si="5"/>
        <v>1734789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3247075</v>
      </c>
      <c r="X57" s="50">
        <f t="shared" si="5"/>
        <v>2462622</v>
      </c>
      <c r="Y57" s="50">
        <f t="shared" si="5"/>
        <v>784453</v>
      </c>
      <c r="Z57" s="51">
        <f>+IF(X57&lt;&gt;0,+(Y57/X57)*100,0)</f>
        <v>31.854381224564708</v>
      </c>
      <c r="AA57" s="48">
        <f>SUM(AA54:AA56)</f>
        <v>4925445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2314984</v>
      </c>
      <c r="D60" s="65">
        <f>SUM(D57:D59)</f>
        <v>0</v>
      </c>
      <c r="E60" s="66">
        <f t="shared" si="6"/>
        <v>4925445</v>
      </c>
      <c r="F60" s="67">
        <f t="shared" si="6"/>
        <v>4925445</v>
      </c>
      <c r="G60" s="67">
        <f t="shared" si="6"/>
        <v>503623</v>
      </c>
      <c r="H60" s="67">
        <f t="shared" si="6"/>
        <v>504344</v>
      </c>
      <c r="I60" s="67">
        <f t="shared" si="6"/>
        <v>504319</v>
      </c>
      <c r="J60" s="67">
        <f t="shared" si="6"/>
        <v>1512286</v>
      </c>
      <c r="K60" s="67">
        <f t="shared" si="6"/>
        <v>548183</v>
      </c>
      <c r="L60" s="67">
        <f t="shared" si="6"/>
        <v>596406</v>
      </c>
      <c r="M60" s="67">
        <f t="shared" si="6"/>
        <v>590200</v>
      </c>
      <c r="N60" s="67">
        <f t="shared" si="6"/>
        <v>1734789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3247075</v>
      </c>
      <c r="X60" s="67">
        <f t="shared" si="6"/>
        <v>2462622</v>
      </c>
      <c r="Y60" s="67">
        <f t="shared" si="6"/>
        <v>784453</v>
      </c>
      <c r="Z60" s="68">
        <f>+IF(X60&lt;&gt;0,+(Y60/X60)*100,0)</f>
        <v>31.854381224564708</v>
      </c>
      <c r="AA60" s="65">
        <f>SUM(AA57:AA59)</f>
        <v>4925445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826369</v>
      </c>
      <c r="D40" s="20"/>
      <c r="E40" s="21"/>
      <c r="F40" s="22"/>
      <c r="G40" s="22">
        <v>70186</v>
      </c>
      <c r="H40" s="22">
        <v>67922</v>
      </c>
      <c r="I40" s="22">
        <v>67922</v>
      </c>
      <c r="J40" s="22">
        <v>206030</v>
      </c>
      <c r="K40" s="22">
        <v>70186</v>
      </c>
      <c r="L40" s="22">
        <v>67922</v>
      </c>
      <c r="M40" s="22">
        <v>70186</v>
      </c>
      <c r="N40" s="22">
        <v>208294</v>
      </c>
      <c r="O40" s="22"/>
      <c r="P40" s="22"/>
      <c r="Q40" s="22"/>
      <c r="R40" s="22"/>
      <c r="S40" s="22"/>
      <c r="T40" s="22"/>
      <c r="U40" s="22"/>
      <c r="V40" s="22"/>
      <c r="W40" s="22">
        <v>414324</v>
      </c>
      <c r="X40" s="22"/>
      <c r="Y40" s="22">
        <v>414324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826369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70186</v>
      </c>
      <c r="H48" s="31">
        <f t="shared" si="1"/>
        <v>67922</v>
      </c>
      <c r="I48" s="31">
        <f t="shared" si="1"/>
        <v>67922</v>
      </c>
      <c r="J48" s="31">
        <f t="shared" si="1"/>
        <v>206030</v>
      </c>
      <c r="K48" s="31">
        <f t="shared" si="1"/>
        <v>70186</v>
      </c>
      <c r="L48" s="31">
        <f t="shared" si="1"/>
        <v>67922</v>
      </c>
      <c r="M48" s="31">
        <f t="shared" si="1"/>
        <v>70186</v>
      </c>
      <c r="N48" s="31">
        <f t="shared" si="1"/>
        <v>208294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414324</v>
      </c>
      <c r="X48" s="31">
        <f t="shared" si="1"/>
        <v>0</v>
      </c>
      <c r="Y48" s="31">
        <f t="shared" si="1"/>
        <v>414324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-826369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-70186</v>
      </c>
      <c r="H49" s="41">
        <f t="shared" si="2"/>
        <v>-67922</v>
      </c>
      <c r="I49" s="41">
        <f t="shared" si="2"/>
        <v>-67922</v>
      </c>
      <c r="J49" s="41">
        <f t="shared" si="2"/>
        <v>-206030</v>
      </c>
      <c r="K49" s="41">
        <f t="shared" si="2"/>
        <v>-70186</v>
      </c>
      <c r="L49" s="41">
        <f t="shared" si="2"/>
        <v>-67922</v>
      </c>
      <c r="M49" s="41">
        <f t="shared" si="2"/>
        <v>-70186</v>
      </c>
      <c r="N49" s="41">
        <f t="shared" si="2"/>
        <v>-208294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-414324</v>
      </c>
      <c r="X49" s="41">
        <f t="shared" si="2"/>
        <v>0</v>
      </c>
      <c r="Y49" s="41">
        <f t="shared" si="2"/>
        <v>-414324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-826369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-70186</v>
      </c>
      <c r="H52" s="50">
        <f t="shared" si="3"/>
        <v>-67922</v>
      </c>
      <c r="I52" s="50">
        <f t="shared" si="3"/>
        <v>-67922</v>
      </c>
      <c r="J52" s="50">
        <f t="shared" si="3"/>
        <v>-206030</v>
      </c>
      <c r="K52" s="50">
        <f t="shared" si="3"/>
        <v>-70186</v>
      </c>
      <c r="L52" s="50">
        <f t="shared" si="3"/>
        <v>-67922</v>
      </c>
      <c r="M52" s="50">
        <f t="shared" si="3"/>
        <v>-70186</v>
      </c>
      <c r="N52" s="50">
        <f t="shared" si="3"/>
        <v>-208294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-414324</v>
      </c>
      <c r="X52" s="50">
        <f t="shared" si="3"/>
        <v>0</v>
      </c>
      <c r="Y52" s="50">
        <f t="shared" si="3"/>
        <v>-414324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-826369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-70186</v>
      </c>
      <c r="H54" s="56">
        <f t="shared" si="4"/>
        <v>-67922</v>
      </c>
      <c r="I54" s="56">
        <f t="shared" si="4"/>
        <v>-67922</v>
      </c>
      <c r="J54" s="56">
        <f t="shared" si="4"/>
        <v>-206030</v>
      </c>
      <c r="K54" s="56">
        <f t="shared" si="4"/>
        <v>-70186</v>
      </c>
      <c r="L54" s="56">
        <f t="shared" si="4"/>
        <v>-67922</v>
      </c>
      <c r="M54" s="56">
        <f t="shared" si="4"/>
        <v>-70186</v>
      </c>
      <c r="N54" s="56">
        <f t="shared" si="4"/>
        <v>-208294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-414324</v>
      </c>
      <c r="X54" s="56">
        <f t="shared" si="4"/>
        <v>0</v>
      </c>
      <c r="Y54" s="56">
        <f t="shared" si="4"/>
        <v>-414324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-826369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-70186</v>
      </c>
      <c r="H57" s="50">
        <f t="shared" si="5"/>
        <v>-67922</v>
      </c>
      <c r="I57" s="50">
        <f t="shared" si="5"/>
        <v>-67922</v>
      </c>
      <c r="J57" s="50">
        <f t="shared" si="5"/>
        <v>-206030</v>
      </c>
      <c r="K57" s="50">
        <f t="shared" si="5"/>
        <v>-70186</v>
      </c>
      <c r="L57" s="50">
        <f t="shared" si="5"/>
        <v>-67922</v>
      </c>
      <c r="M57" s="50">
        <f t="shared" si="5"/>
        <v>-70186</v>
      </c>
      <c r="N57" s="50">
        <f t="shared" si="5"/>
        <v>-208294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-414324</v>
      </c>
      <c r="X57" s="50">
        <f t="shared" si="5"/>
        <v>0</v>
      </c>
      <c r="Y57" s="50">
        <f t="shared" si="5"/>
        <v>-414324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-826369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-70186</v>
      </c>
      <c r="H60" s="67">
        <f t="shared" si="6"/>
        <v>-67922</v>
      </c>
      <c r="I60" s="67">
        <f t="shared" si="6"/>
        <v>-67922</v>
      </c>
      <c r="J60" s="67">
        <f t="shared" si="6"/>
        <v>-206030</v>
      </c>
      <c r="K60" s="67">
        <f t="shared" si="6"/>
        <v>-70186</v>
      </c>
      <c r="L60" s="67">
        <f t="shared" si="6"/>
        <v>-67922</v>
      </c>
      <c r="M60" s="67">
        <f t="shared" si="6"/>
        <v>-70186</v>
      </c>
      <c r="N60" s="67">
        <f t="shared" si="6"/>
        <v>-208294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-414324</v>
      </c>
      <c r="X60" s="67">
        <f t="shared" si="6"/>
        <v>0</v>
      </c>
      <c r="Y60" s="67">
        <f t="shared" si="6"/>
        <v>-414324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4485931</v>
      </c>
      <c r="D40" s="20"/>
      <c r="E40" s="21">
        <v>6893783</v>
      </c>
      <c r="F40" s="22">
        <v>6893783</v>
      </c>
      <c r="G40" s="22">
        <v>574145</v>
      </c>
      <c r="H40" s="22">
        <v>574145</v>
      </c>
      <c r="I40" s="22">
        <v>574432</v>
      </c>
      <c r="J40" s="22">
        <v>1722722</v>
      </c>
      <c r="K40" s="22">
        <v>574432</v>
      </c>
      <c r="L40" s="22">
        <v>574432</v>
      </c>
      <c r="M40" s="22">
        <v>574432</v>
      </c>
      <c r="N40" s="22">
        <v>1723296</v>
      </c>
      <c r="O40" s="22"/>
      <c r="P40" s="22"/>
      <c r="Q40" s="22"/>
      <c r="R40" s="22"/>
      <c r="S40" s="22"/>
      <c r="T40" s="22"/>
      <c r="U40" s="22"/>
      <c r="V40" s="22"/>
      <c r="W40" s="22">
        <v>3446018</v>
      </c>
      <c r="X40" s="22">
        <v>3446892</v>
      </c>
      <c r="Y40" s="22">
        <v>-874</v>
      </c>
      <c r="Z40" s="23">
        <v>-2.5356175940528455E-2</v>
      </c>
      <c r="AA40" s="20">
        <v>6893783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1397059</v>
      </c>
      <c r="D42" s="20"/>
      <c r="E42" s="21">
        <v>500000</v>
      </c>
      <c r="F42" s="22">
        <v>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250002</v>
      </c>
      <c r="Y42" s="22">
        <v>-250002</v>
      </c>
      <c r="Z42" s="23">
        <v>-100</v>
      </c>
      <c r="AA42" s="20">
        <v>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5882990</v>
      </c>
      <c r="D48" s="29">
        <f t="shared" ref="D48:Y48" si="1">SUM(D35:D47)</f>
        <v>0</v>
      </c>
      <c r="E48" s="30">
        <f t="shared" si="1"/>
        <v>7393783</v>
      </c>
      <c r="F48" s="31">
        <f t="shared" si="1"/>
        <v>7393783</v>
      </c>
      <c r="G48" s="31">
        <f t="shared" si="1"/>
        <v>574145</v>
      </c>
      <c r="H48" s="31">
        <f t="shared" si="1"/>
        <v>574145</v>
      </c>
      <c r="I48" s="31">
        <f t="shared" si="1"/>
        <v>574432</v>
      </c>
      <c r="J48" s="31">
        <f t="shared" si="1"/>
        <v>1722722</v>
      </c>
      <c r="K48" s="31">
        <f t="shared" si="1"/>
        <v>574432</v>
      </c>
      <c r="L48" s="31">
        <f t="shared" si="1"/>
        <v>574432</v>
      </c>
      <c r="M48" s="31">
        <f t="shared" si="1"/>
        <v>574432</v>
      </c>
      <c r="N48" s="31">
        <f t="shared" si="1"/>
        <v>1723296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3446018</v>
      </c>
      <c r="X48" s="31">
        <f t="shared" si="1"/>
        <v>3696894</v>
      </c>
      <c r="Y48" s="31">
        <f t="shared" si="1"/>
        <v>-250876</v>
      </c>
      <c r="Z48" s="32">
        <f>+IF(X48&lt;&gt;0,+(Y48/X48)*100,0)</f>
        <v>-6.7861291127092089</v>
      </c>
      <c r="AA48" s="29">
        <f>SUM(AA35:AA47)</f>
        <v>7393783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-5882990</v>
      </c>
      <c r="D49" s="39">
        <f t="shared" si="2"/>
        <v>0</v>
      </c>
      <c r="E49" s="40">
        <f t="shared" si="2"/>
        <v>-7393783</v>
      </c>
      <c r="F49" s="41">
        <f t="shared" si="2"/>
        <v>-7393783</v>
      </c>
      <c r="G49" s="41">
        <f t="shared" si="2"/>
        <v>-574145</v>
      </c>
      <c r="H49" s="41">
        <f t="shared" si="2"/>
        <v>-574145</v>
      </c>
      <c r="I49" s="41">
        <f t="shared" si="2"/>
        <v>-574432</v>
      </c>
      <c r="J49" s="41">
        <f t="shared" si="2"/>
        <v>-1722722</v>
      </c>
      <c r="K49" s="41">
        <f t="shared" si="2"/>
        <v>-574432</v>
      </c>
      <c r="L49" s="41">
        <f t="shared" si="2"/>
        <v>-574432</v>
      </c>
      <c r="M49" s="41">
        <f t="shared" si="2"/>
        <v>-574432</v>
      </c>
      <c r="N49" s="41">
        <f t="shared" si="2"/>
        <v>-1723296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-3446018</v>
      </c>
      <c r="X49" s="41">
        <f t="shared" si="2"/>
        <v>-3696894</v>
      </c>
      <c r="Y49" s="41">
        <f t="shared" si="2"/>
        <v>250876</v>
      </c>
      <c r="Z49" s="42">
        <f>+IF(X49&lt;&gt;0,+(Y49/X49)*100,0)</f>
        <v>-6.7861291127092089</v>
      </c>
      <c r="AA49" s="39">
        <f>+AA33-AA48</f>
        <v>-7393783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-5882990</v>
      </c>
      <c r="D52" s="48">
        <f t="shared" si="3"/>
        <v>0</v>
      </c>
      <c r="E52" s="49">
        <f t="shared" si="3"/>
        <v>-7393783</v>
      </c>
      <c r="F52" s="50">
        <f t="shared" si="3"/>
        <v>-7393783</v>
      </c>
      <c r="G52" s="50">
        <f t="shared" si="3"/>
        <v>-574145</v>
      </c>
      <c r="H52" s="50">
        <f t="shared" si="3"/>
        <v>-574145</v>
      </c>
      <c r="I52" s="50">
        <f t="shared" si="3"/>
        <v>-574432</v>
      </c>
      <c r="J52" s="50">
        <f t="shared" si="3"/>
        <v>-1722722</v>
      </c>
      <c r="K52" s="50">
        <f t="shared" si="3"/>
        <v>-574432</v>
      </c>
      <c r="L52" s="50">
        <f t="shared" si="3"/>
        <v>-574432</v>
      </c>
      <c r="M52" s="50">
        <f t="shared" si="3"/>
        <v>-574432</v>
      </c>
      <c r="N52" s="50">
        <f t="shared" si="3"/>
        <v>-1723296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-3446018</v>
      </c>
      <c r="X52" s="50">
        <f t="shared" si="3"/>
        <v>-3696894</v>
      </c>
      <c r="Y52" s="50">
        <f t="shared" si="3"/>
        <v>250876</v>
      </c>
      <c r="Z52" s="51">
        <f>+IF(X52&lt;&gt;0,+(Y52/X52)*100,0)</f>
        <v>-6.7861291127092089</v>
      </c>
      <c r="AA52" s="48">
        <f>SUM(AA49:AA51)</f>
        <v>-7393783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-5882990</v>
      </c>
      <c r="D54" s="54">
        <f>+D52-D53</f>
        <v>0</v>
      </c>
      <c r="E54" s="55">
        <f t="shared" si="4"/>
        <v>-7393783</v>
      </c>
      <c r="F54" s="56">
        <f t="shared" si="4"/>
        <v>-7393783</v>
      </c>
      <c r="G54" s="56">
        <f t="shared" si="4"/>
        <v>-574145</v>
      </c>
      <c r="H54" s="56">
        <f t="shared" si="4"/>
        <v>-574145</v>
      </c>
      <c r="I54" s="56">
        <f t="shared" si="4"/>
        <v>-574432</v>
      </c>
      <c r="J54" s="56">
        <f t="shared" si="4"/>
        <v>-1722722</v>
      </c>
      <c r="K54" s="56">
        <f t="shared" si="4"/>
        <v>-574432</v>
      </c>
      <c r="L54" s="56">
        <f t="shared" si="4"/>
        <v>-574432</v>
      </c>
      <c r="M54" s="56">
        <f t="shared" si="4"/>
        <v>-574432</v>
      </c>
      <c r="N54" s="56">
        <f t="shared" si="4"/>
        <v>-1723296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-3446018</v>
      </c>
      <c r="X54" s="56">
        <f t="shared" si="4"/>
        <v>-3696894</v>
      </c>
      <c r="Y54" s="56">
        <f t="shared" si="4"/>
        <v>250876</v>
      </c>
      <c r="Z54" s="57">
        <f>+IF(X54&lt;&gt;0,+(Y54/X54)*100,0)</f>
        <v>-6.7861291127092089</v>
      </c>
      <c r="AA54" s="54">
        <f>+AA52-AA53</f>
        <v>-7393783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-5882990</v>
      </c>
      <c r="D57" s="48">
        <f>SUM(D54:D56)</f>
        <v>0</v>
      </c>
      <c r="E57" s="49">
        <f t="shared" si="5"/>
        <v>-7393783</v>
      </c>
      <c r="F57" s="50">
        <f t="shared" si="5"/>
        <v>-7393783</v>
      </c>
      <c r="G57" s="50">
        <f t="shared" si="5"/>
        <v>-574145</v>
      </c>
      <c r="H57" s="50">
        <f t="shared" si="5"/>
        <v>-574145</v>
      </c>
      <c r="I57" s="50">
        <f t="shared" si="5"/>
        <v>-574432</v>
      </c>
      <c r="J57" s="50">
        <f t="shared" si="5"/>
        <v>-1722722</v>
      </c>
      <c r="K57" s="50">
        <f t="shared" si="5"/>
        <v>-574432</v>
      </c>
      <c r="L57" s="50">
        <f t="shared" si="5"/>
        <v>-574432</v>
      </c>
      <c r="M57" s="50">
        <f t="shared" si="5"/>
        <v>-574432</v>
      </c>
      <c r="N57" s="50">
        <f t="shared" si="5"/>
        <v>-1723296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-3446018</v>
      </c>
      <c r="X57" s="50">
        <f t="shared" si="5"/>
        <v>-3696894</v>
      </c>
      <c r="Y57" s="50">
        <f t="shared" si="5"/>
        <v>250876</v>
      </c>
      <c r="Z57" s="51">
        <f>+IF(X57&lt;&gt;0,+(Y57/X57)*100,0)</f>
        <v>-6.7861291127092089</v>
      </c>
      <c r="AA57" s="48">
        <f>SUM(AA54:AA56)</f>
        <v>-7393783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-5882990</v>
      </c>
      <c r="D60" s="65">
        <f>SUM(D57:D59)</f>
        <v>0</v>
      </c>
      <c r="E60" s="66">
        <f t="shared" si="6"/>
        <v>-7393783</v>
      </c>
      <c r="F60" s="67">
        <f t="shared" si="6"/>
        <v>-7393783</v>
      </c>
      <c r="G60" s="67">
        <f t="shared" si="6"/>
        <v>-574145</v>
      </c>
      <c r="H60" s="67">
        <f t="shared" si="6"/>
        <v>-574145</v>
      </c>
      <c r="I60" s="67">
        <f t="shared" si="6"/>
        <v>-574432</v>
      </c>
      <c r="J60" s="67">
        <f t="shared" si="6"/>
        <v>-1722722</v>
      </c>
      <c r="K60" s="67">
        <f t="shared" si="6"/>
        <v>-574432</v>
      </c>
      <c r="L60" s="67">
        <f t="shared" si="6"/>
        <v>-574432</v>
      </c>
      <c r="M60" s="67">
        <f t="shared" si="6"/>
        <v>-574432</v>
      </c>
      <c r="N60" s="67">
        <f t="shared" si="6"/>
        <v>-1723296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-3446018</v>
      </c>
      <c r="X60" s="67">
        <f t="shared" si="6"/>
        <v>-3696894</v>
      </c>
      <c r="Y60" s="67">
        <f t="shared" si="6"/>
        <v>250876</v>
      </c>
      <c r="Z60" s="68">
        <f>+IF(X60&lt;&gt;0,+(Y60/X60)*100,0)</f>
        <v>-6.7861291127092089</v>
      </c>
      <c r="AA60" s="65">
        <f>SUM(AA57:AA59)</f>
        <v>-7393783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>
        <v>574145</v>
      </c>
      <c r="H40" s="22"/>
      <c r="I40" s="22"/>
      <c r="J40" s="22">
        <v>574145</v>
      </c>
      <c r="K40" s="22">
        <v>-574145</v>
      </c>
      <c r="L40" s="22"/>
      <c r="M40" s="22"/>
      <c r="N40" s="22">
        <v>-574145</v>
      </c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574145</v>
      </c>
      <c r="H48" s="31">
        <f t="shared" si="1"/>
        <v>0</v>
      </c>
      <c r="I48" s="31">
        <f t="shared" si="1"/>
        <v>0</v>
      </c>
      <c r="J48" s="31">
        <f t="shared" si="1"/>
        <v>574145</v>
      </c>
      <c r="K48" s="31">
        <f t="shared" si="1"/>
        <v>-574145</v>
      </c>
      <c r="L48" s="31">
        <f t="shared" si="1"/>
        <v>0</v>
      </c>
      <c r="M48" s="31">
        <f t="shared" si="1"/>
        <v>0</v>
      </c>
      <c r="N48" s="31">
        <f t="shared" si="1"/>
        <v>-574145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-574145</v>
      </c>
      <c r="H49" s="41">
        <f t="shared" si="2"/>
        <v>0</v>
      </c>
      <c r="I49" s="41">
        <f t="shared" si="2"/>
        <v>0</v>
      </c>
      <c r="J49" s="41">
        <f t="shared" si="2"/>
        <v>-574145</v>
      </c>
      <c r="K49" s="41">
        <f t="shared" si="2"/>
        <v>574145</v>
      </c>
      <c r="L49" s="41">
        <f t="shared" si="2"/>
        <v>0</v>
      </c>
      <c r="M49" s="41">
        <f t="shared" si="2"/>
        <v>0</v>
      </c>
      <c r="N49" s="41">
        <f t="shared" si="2"/>
        <v>574145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-574145</v>
      </c>
      <c r="H52" s="50">
        <f t="shared" si="3"/>
        <v>0</v>
      </c>
      <c r="I52" s="50">
        <f t="shared" si="3"/>
        <v>0</v>
      </c>
      <c r="J52" s="50">
        <f t="shared" si="3"/>
        <v>-574145</v>
      </c>
      <c r="K52" s="50">
        <f t="shared" si="3"/>
        <v>574145</v>
      </c>
      <c r="L52" s="50">
        <f t="shared" si="3"/>
        <v>0</v>
      </c>
      <c r="M52" s="50">
        <f t="shared" si="3"/>
        <v>0</v>
      </c>
      <c r="N52" s="50">
        <f t="shared" si="3"/>
        <v>574145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-574145</v>
      </c>
      <c r="H54" s="56">
        <f t="shared" si="4"/>
        <v>0</v>
      </c>
      <c r="I54" s="56">
        <f t="shared" si="4"/>
        <v>0</v>
      </c>
      <c r="J54" s="56">
        <f t="shared" si="4"/>
        <v>-574145</v>
      </c>
      <c r="K54" s="56">
        <f t="shared" si="4"/>
        <v>574145</v>
      </c>
      <c r="L54" s="56">
        <f t="shared" si="4"/>
        <v>0</v>
      </c>
      <c r="M54" s="56">
        <f t="shared" si="4"/>
        <v>0</v>
      </c>
      <c r="N54" s="56">
        <f t="shared" si="4"/>
        <v>574145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-574145</v>
      </c>
      <c r="H57" s="50">
        <f t="shared" si="5"/>
        <v>0</v>
      </c>
      <c r="I57" s="50">
        <f t="shared" si="5"/>
        <v>0</v>
      </c>
      <c r="J57" s="50">
        <f t="shared" si="5"/>
        <v>-574145</v>
      </c>
      <c r="K57" s="50">
        <f t="shared" si="5"/>
        <v>574145</v>
      </c>
      <c r="L57" s="50">
        <f t="shared" si="5"/>
        <v>0</v>
      </c>
      <c r="M57" s="50">
        <f t="shared" si="5"/>
        <v>0</v>
      </c>
      <c r="N57" s="50">
        <f t="shared" si="5"/>
        <v>574145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-574145</v>
      </c>
      <c r="H60" s="67">
        <f t="shared" si="6"/>
        <v>0</v>
      </c>
      <c r="I60" s="67">
        <f t="shared" si="6"/>
        <v>0</v>
      </c>
      <c r="J60" s="67">
        <f t="shared" si="6"/>
        <v>-574145</v>
      </c>
      <c r="K60" s="67">
        <f t="shared" si="6"/>
        <v>574145</v>
      </c>
      <c r="L60" s="67">
        <f t="shared" si="6"/>
        <v>0</v>
      </c>
      <c r="M60" s="67">
        <f t="shared" si="6"/>
        <v>0</v>
      </c>
      <c r="N60" s="67">
        <f t="shared" si="6"/>
        <v>574145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623434</v>
      </c>
      <c r="D8" s="20"/>
      <c r="E8" s="21">
        <v>502871</v>
      </c>
      <c r="F8" s="22">
        <v>502871</v>
      </c>
      <c r="G8" s="22"/>
      <c r="H8" s="22">
        <v>19685</v>
      </c>
      <c r="I8" s="22">
        <v>19747</v>
      </c>
      <c r="J8" s="22">
        <v>39432</v>
      </c>
      <c r="K8" s="22">
        <v>40128</v>
      </c>
      <c r="L8" s="22">
        <v>78815</v>
      </c>
      <c r="M8" s="22">
        <v>47054</v>
      </c>
      <c r="N8" s="22">
        <v>165997</v>
      </c>
      <c r="O8" s="22"/>
      <c r="P8" s="22"/>
      <c r="Q8" s="22"/>
      <c r="R8" s="22"/>
      <c r="S8" s="22"/>
      <c r="T8" s="22"/>
      <c r="U8" s="22"/>
      <c r="V8" s="22"/>
      <c r="W8" s="22">
        <v>205429</v>
      </c>
      <c r="X8" s="22">
        <v>251436</v>
      </c>
      <c r="Y8" s="22">
        <v>-46007</v>
      </c>
      <c r="Z8" s="23">
        <v>-18.297698022558425</v>
      </c>
      <c r="AA8" s="20">
        <v>502871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623434</v>
      </c>
      <c r="D33" s="29">
        <f t="shared" ref="D33:Y33" si="0">SUM(D6:D32)</f>
        <v>0</v>
      </c>
      <c r="E33" s="30">
        <f t="shared" si="0"/>
        <v>502871</v>
      </c>
      <c r="F33" s="31">
        <f t="shared" si="0"/>
        <v>502871</v>
      </c>
      <c r="G33" s="31">
        <f t="shared" si="0"/>
        <v>0</v>
      </c>
      <c r="H33" s="31">
        <f t="shared" si="0"/>
        <v>19685</v>
      </c>
      <c r="I33" s="31">
        <f t="shared" si="0"/>
        <v>19747</v>
      </c>
      <c r="J33" s="31">
        <f t="shared" si="0"/>
        <v>39432</v>
      </c>
      <c r="K33" s="31">
        <f t="shared" si="0"/>
        <v>40128</v>
      </c>
      <c r="L33" s="31">
        <f t="shared" si="0"/>
        <v>78815</v>
      </c>
      <c r="M33" s="31">
        <f t="shared" si="0"/>
        <v>47054</v>
      </c>
      <c r="N33" s="31">
        <f t="shared" si="0"/>
        <v>165997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205429</v>
      </c>
      <c r="X33" s="31">
        <f t="shared" si="0"/>
        <v>251436</v>
      </c>
      <c r="Y33" s="31">
        <f t="shared" si="0"/>
        <v>-46007</v>
      </c>
      <c r="Z33" s="32">
        <f>+IF(X33&lt;&gt;0,+(Y33/X33)*100,0)</f>
        <v>-18.297698022558425</v>
      </c>
      <c r="AA33" s="29">
        <f>SUM(AA6:AA32)</f>
        <v>502871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9383695</v>
      </c>
      <c r="F40" s="22">
        <v>9383695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4691850</v>
      </c>
      <c r="Y40" s="22">
        <v>-4691850</v>
      </c>
      <c r="Z40" s="23">
        <v>-100</v>
      </c>
      <c r="AA40" s="20">
        <v>9383695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16617102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16617102</v>
      </c>
      <c r="D48" s="29">
        <f t="shared" ref="D48:Y48" si="1">SUM(D35:D47)</f>
        <v>0</v>
      </c>
      <c r="E48" s="30">
        <f t="shared" si="1"/>
        <v>9383695</v>
      </c>
      <c r="F48" s="31">
        <f t="shared" si="1"/>
        <v>9383695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4691850</v>
      </c>
      <c r="Y48" s="31">
        <f t="shared" si="1"/>
        <v>-4691850</v>
      </c>
      <c r="Z48" s="32">
        <f>+IF(X48&lt;&gt;0,+(Y48/X48)*100,0)</f>
        <v>-100</v>
      </c>
      <c r="AA48" s="29">
        <f>SUM(AA35:AA47)</f>
        <v>9383695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-15993668</v>
      </c>
      <c r="D49" s="39">
        <f t="shared" si="2"/>
        <v>0</v>
      </c>
      <c r="E49" s="40">
        <f t="shared" si="2"/>
        <v>-8880824</v>
      </c>
      <c r="F49" s="41">
        <f t="shared" si="2"/>
        <v>-8880824</v>
      </c>
      <c r="G49" s="41">
        <f t="shared" si="2"/>
        <v>0</v>
      </c>
      <c r="H49" s="41">
        <f t="shared" si="2"/>
        <v>19685</v>
      </c>
      <c r="I49" s="41">
        <f t="shared" si="2"/>
        <v>19747</v>
      </c>
      <c r="J49" s="41">
        <f t="shared" si="2"/>
        <v>39432</v>
      </c>
      <c r="K49" s="41">
        <f t="shared" si="2"/>
        <v>40128</v>
      </c>
      <c r="L49" s="41">
        <f t="shared" si="2"/>
        <v>78815</v>
      </c>
      <c r="M49" s="41">
        <f t="shared" si="2"/>
        <v>47054</v>
      </c>
      <c r="N49" s="41">
        <f t="shared" si="2"/>
        <v>165997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205429</v>
      </c>
      <c r="X49" s="41">
        <f t="shared" si="2"/>
        <v>-4440414</v>
      </c>
      <c r="Y49" s="41">
        <f t="shared" si="2"/>
        <v>4645843</v>
      </c>
      <c r="Z49" s="42">
        <f>+IF(X49&lt;&gt;0,+(Y49/X49)*100,0)</f>
        <v>-104.62634790359637</v>
      </c>
      <c r="AA49" s="39">
        <f>+AA33-AA48</f>
        <v>-8880824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-15993668</v>
      </c>
      <c r="D52" s="48">
        <f t="shared" si="3"/>
        <v>0</v>
      </c>
      <c r="E52" s="49">
        <f t="shared" si="3"/>
        <v>-8880824</v>
      </c>
      <c r="F52" s="50">
        <f t="shared" si="3"/>
        <v>-8880824</v>
      </c>
      <c r="G52" s="50">
        <f t="shared" si="3"/>
        <v>0</v>
      </c>
      <c r="H52" s="50">
        <f t="shared" si="3"/>
        <v>19685</v>
      </c>
      <c r="I52" s="50">
        <f t="shared" si="3"/>
        <v>19747</v>
      </c>
      <c r="J52" s="50">
        <f t="shared" si="3"/>
        <v>39432</v>
      </c>
      <c r="K52" s="50">
        <f t="shared" si="3"/>
        <v>40128</v>
      </c>
      <c r="L52" s="50">
        <f t="shared" si="3"/>
        <v>78815</v>
      </c>
      <c r="M52" s="50">
        <f t="shared" si="3"/>
        <v>47054</v>
      </c>
      <c r="N52" s="50">
        <f t="shared" si="3"/>
        <v>165997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205429</v>
      </c>
      <c r="X52" s="50">
        <f t="shared" si="3"/>
        <v>-4440414</v>
      </c>
      <c r="Y52" s="50">
        <f t="shared" si="3"/>
        <v>4645843</v>
      </c>
      <c r="Z52" s="51">
        <f>+IF(X52&lt;&gt;0,+(Y52/X52)*100,0)</f>
        <v>-104.62634790359637</v>
      </c>
      <c r="AA52" s="48">
        <f>SUM(AA49:AA51)</f>
        <v>-8880824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-15993668</v>
      </c>
      <c r="D54" s="54">
        <f>+D52-D53</f>
        <v>0</v>
      </c>
      <c r="E54" s="55">
        <f t="shared" si="4"/>
        <v>-8880824</v>
      </c>
      <c r="F54" s="56">
        <f t="shared" si="4"/>
        <v>-8880824</v>
      </c>
      <c r="G54" s="56">
        <f t="shared" si="4"/>
        <v>0</v>
      </c>
      <c r="H54" s="56">
        <f t="shared" si="4"/>
        <v>19685</v>
      </c>
      <c r="I54" s="56">
        <f t="shared" si="4"/>
        <v>19747</v>
      </c>
      <c r="J54" s="56">
        <f t="shared" si="4"/>
        <v>39432</v>
      </c>
      <c r="K54" s="56">
        <f t="shared" si="4"/>
        <v>40128</v>
      </c>
      <c r="L54" s="56">
        <f t="shared" si="4"/>
        <v>78815</v>
      </c>
      <c r="M54" s="56">
        <f t="shared" si="4"/>
        <v>47054</v>
      </c>
      <c r="N54" s="56">
        <f t="shared" si="4"/>
        <v>165997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205429</v>
      </c>
      <c r="X54" s="56">
        <f t="shared" si="4"/>
        <v>-4440414</v>
      </c>
      <c r="Y54" s="56">
        <f t="shared" si="4"/>
        <v>4645843</v>
      </c>
      <c r="Z54" s="57">
        <f>+IF(X54&lt;&gt;0,+(Y54/X54)*100,0)</f>
        <v>-104.62634790359637</v>
      </c>
      <c r="AA54" s="54">
        <f>+AA52-AA53</f>
        <v>-8880824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-15993668</v>
      </c>
      <c r="D57" s="48">
        <f>SUM(D54:D56)</f>
        <v>0</v>
      </c>
      <c r="E57" s="49">
        <f t="shared" si="5"/>
        <v>-8880824</v>
      </c>
      <c r="F57" s="50">
        <f t="shared" si="5"/>
        <v>-8880824</v>
      </c>
      <c r="G57" s="50">
        <f t="shared" si="5"/>
        <v>0</v>
      </c>
      <c r="H57" s="50">
        <f t="shared" si="5"/>
        <v>19685</v>
      </c>
      <c r="I57" s="50">
        <f t="shared" si="5"/>
        <v>19747</v>
      </c>
      <c r="J57" s="50">
        <f t="shared" si="5"/>
        <v>39432</v>
      </c>
      <c r="K57" s="50">
        <f t="shared" si="5"/>
        <v>40128</v>
      </c>
      <c r="L57" s="50">
        <f t="shared" si="5"/>
        <v>78815</v>
      </c>
      <c r="M57" s="50">
        <f t="shared" si="5"/>
        <v>47054</v>
      </c>
      <c r="N57" s="50">
        <f t="shared" si="5"/>
        <v>165997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205429</v>
      </c>
      <c r="X57" s="50">
        <f t="shared" si="5"/>
        <v>-4440414</v>
      </c>
      <c r="Y57" s="50">
        <f t="shared" si="5"/>
        <v>4645843</v>
      </c>
      <c r="Z57" s="51">
        <f>+IF(X57&lt;&gt;0,+(Y57/X57)*100,0)</f>
        <v>-104.62634790359637</v>
      </c>
      <c r="AA57" s="48">
        <f>SUM(AA54:AA56)</f>
        <v>-8880824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-15993668</v>
      </c>
      <c r="D60" s="65">
        <f>SUM(D57:D59)</f>
        <v>0</v>
      </c>
      <c r="E60" s="66">
        <f t="shared" si="6"/>
        <v>-8880824</v>
      </c>
      <c r="F60" s="67">
        <f t="shared" si="6"/>
        <v>-8880824</v>
      </c>
      <c r="G60" s="67">
        <f t="shared" si="6"/>
        <v>0</v>
      </c>
      <c r="H60" s="67">
        <f t="shared" si="6"/>
        <v>19685</v>
      </c>
      <c r="I60" s="67">
        <f t="shared" si="6"/>
        <v>19747</v>
      </c>
      <c r="J60" s="67">
        <f t="shared" si="6"/>
        <v>39432</v>
      </c>
      <c r="K60" s="67">
        <f t="shared" si="6"/>
        <v>40128</v>
      </c>
      <c r="L60" s="67">
        <f t="shared" si="6"/>
        <v>78815</v>
      </c>
      <c r="M60" s="67">
        <f t="shared" si="6"/>
        <v>47054</v>
      </c>
      <c r="N60" s="67">
        <f t="shared" si="6"/>
        <v>165997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205429</v>
      </c>
      <c r="X60" s="67">
        <f t="shared" si="6"/>
        <v>-4440414</v>
      </c>
      <c r="Y60" s="67">
        <f t="shared" si="6"/>
        <v>4645843</v>
      </c>
      <c r="Z60" s="68">
        <f>+IF(X60&lt;&gt;0,+(Y60/X60)*100,0)</f>
        <v>-104.62634790359637</v>
      </c>
      <c r="AA60" s="65">
        <f>SUM(AA57:AA59)</f>
        <v>-8880824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3528119</v>
      </c>
      <c r="D42" s="20"/>
      <c r="E42" s="21">
        <v>3500000</v>
      </c>
      <c r="F42" s="22">
        <v>3500000</v>
      </c>
      <c r="G42" s="22">
        <v>144388</v>
      </c>
      <c r="H42" s="22">
        <v>217988</v>
      </c>
      <c r="I42" s="22">
        <v>355888</v>
      </c>
      <c r="J42" s="22">
        <v>718264</v>
      </c>
      <c r="K42" s="22">
        <v>1079111</v>
      </c>
      <c r="L42" s="22">
        <v>564500</v>
      </c>
      <c r="M42" s="22">
        <v>1687555</v>
      </c>
      <c r="N42" s="22">
        <v>3331166</v>
      </c>
      <c r="O42" s="22"/>
      <c r="P42" s="22"/>
      <c r="Q42" s="22"/>
      <c r="R42" s="22"/>
      <c r="S42" s="22"/>
      <c r="T42" s="22"/>
      <c r="U42" s="22"/>
      <c r="V42" s="22"/>
      <c r="W42" s="22">
        <v>4049430</v>
      </c>
      <c r="X42" s="22">
        <v>1750002</v>
      </c>
      <c r="Y42" s="22">
        <v>2299428</v>
      </c>
      <c r="Z42" s="23">
        <v>131.39573554773079</v>
      </c>
      <c r="AA42" s="20">
        <v>3500000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3528119</v>
      </c>
      <c r="D48" s="29">
        <f t="shared" ref="D48:Y48" si="1">SUM(D35:D47)</f>
        <v>0</v>
      </c>
      <c r="E48" s="30">
        <f t="shared" si="1"/>
        <v>3500000</v>
      </c>
      <c r="F48" s="31">
        <f t="shared" si="1"/>
        <v>3500000</v>
      </c>
      <c r="G48" s="31">
        <f t="shared" si="1"/>
        <v>144388</v>
      </c>
      <c r="H48" s="31">
        <f t="shared" si="1"/>
        <v>217988</v>
      </c>
      <c r="I48" s="31">
        <f t="shared" si="1"/>
        <v>355888</v>
      </c>
      <c r="J48" s="31">
        <f t="shared" si="1"/>
        <v>718264</v>
      </c>
      <c r="K48" s="31">
        <f t="shared" si="1"/>
        <v>1079111</v>
      </c>
      <c r="L48" s="31">
        <f t="shared" si="1"/>
        <v>564500</v>
      </c>
      <c r="M48" s="31">
        <f t="shared" si="1"/>
        <v>1687555</v>
      </c>
      <c r="N48" s="31">
        <f t="shared" si="1"/>
        <v>3331166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4049430</v>
      </c>
      <c r="X48" s="31">
        <f t="shared" si="1"/>
        <v>1750002</v>
      </c>
      <c r="Y48" s="31">
        <f t="shared" si="1"/>
        <v>2299428</v>
      </c>
      <c r="Z48" s="32">
        <f>+IF(X48&lt;&gt;0,+(Y48/X48)*100,0)</f>
        <v>131.39573554773079</v>
      </c>
      <c r="AA48" s="29">
        <f>SUM(AA35:AA47)</f>
        <v>3500000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-3528119</v>
      </c>
      <c r="D49" s="39">
        <f t="shared" si="2"/>
        <v>0</v>
      </c>
      <c r="E49" s="40">
        <f t="shared" si="2"/>
        <v>-3500000</v>
      </c>
      <c r="F49" s="41">
        <f t="shared" si="2"/>
        <v>-3500000</v>
      </c>
      <c r="G49" s="41">
        <f t="shared" si="2"/>
        <v>-144388</v>
      </c>
      <c r="H49" s="41">
        <f t="shared" si="2"/>
        <v>-217988</v>
      </c>
      <c r="I49" s="41">
        <f t="shared" si="2"/>
        <v>-355888</v>
      </c>
      <c r="J49" s="41">
        <f t="shared" si="2"/>
        <v>-718264</v>
      </c>
      <c r="K49" s="41">
        <f t="shared" si="2"/>
        <v>-1079111</v>
      </c>
      <c r="L49" s="41">
        <f t="shared" si="2"/>
        <v>-564500</v>
      </c>
      <c r="M49" s="41">
        <f t="shared" si="2"/>
        <v>-1687555</v>
      </c>
      <c r="N49" s="41">
        <f t="shared" si="2"/>
        <v>-3331166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-4049430</v>
      </c>
      <c r="X49" s="41">
        <f t="shared" si="2"/>
        <v>-1750002</v>
      </c>
      <c r="Y49" s="41">
        <f t="shared" si="2"/>
        <v>-2299428</v>
      </c>
      <c r="Z49" s="42">
        <f>+IF(X49&lt;&gt;0,+(Y49/X49)*100,0)</f>
        <v>131.39573554773079</v>
      </c>
      <c r="AA49" s="39">
        <f>+AA33-AA48</f>
        <v>-3500000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-3528119</v>
      </c>
      <c r="D52" s="48">
        <f t="shared" si="3"/>
        <v>0</v>
      </c>
      <c r="E52" s="49">
        <f t="shared" si="3"/>
        <v>-3500000</v>
      </c>
      <c r="F52" s="50">
        <f t="shared" si="3"/>
        <v>-3500000</v>
      </c>
      <c r="G52" s="50">
        <f t="shared" si="3"/>
        <v>-144388</v>
      </c>
      <c r="H52" s="50">
        <f t="shared" si="3"/>
        <v>-217988</v>
      </c>
      <c r="I52" s="50">
        <f t="shared" si="3"/>
        <v>-355888</v>
      </c>
      <c r="J52" s="50">
        <f t="shared" si="3"/>
        <v>-718264</v>
      </c>
      <c r="K52" s="50">
        <f t="shared" si="3"/>
        <v>-1079111</v>
      </c>
      <c r="L52" s="50">
        <f t="shared" si="3"/>
        <v>-564500</v>
      </c>
      <c r="M52" s="50">
        <f t="shared" si="3"/>
        <v>-1687555</v>
      </c>
      <c r="N52" s="50">
        <f t="shared" si="3"/>
        <v>-3331166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-4049430</v>
      </c>
      <c r="X52" s="50">
        <f t="shared" si="3"/>
        <v>-1750002</v>
      </c>
      <c r="Y52" s="50">
        <f t="shared" si="3"/>
        <v>-2299428</v>
      </c>
      <c r="Z52" s="51">
        <f>+IF(X52&lt;&gt;0,+(Y52/X52)*100,0)</f>
        <v>131.39573554773079</v>
      </c>
      <c r="AA52" s="48">
        <f>SUM(AA49:AA51)</f>
        <v>-3500000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-3528119</v>
      </c>
      <c r="D54" s="54">
        <f>+D52-D53</f>
        <v>0</v>
      </c>
      <c r="E54" s="55">
        <f t="shared" si="4"/>
        <v>-3500000</v>
      </c>
      <c r="F54" s="56">
        <f t="shared" si="4"/>
        <v>-3500000</v>
      </c>
      <c r="G54" s="56">
        <f t="shared" si="4"/>
        <v>-144388</v>
      </c>
      <c r="H54" s="56">
        <f t="shared" si="4"/>
        <v>-217988</v>
      </c>
      <c r="I54" s="56">
        <f t="shared" si="4"/>
        <v>-355888</v>
      </c>
      <c r="J54" s="56">
        <f t="shared" si="4"/>
        <v>-718264</v>
      </c>
      <c r="K54" s="56">
        <f t="shared" si="4"/>
        <v>-1079111</v>
      </c>
      <c r="L54" s="56">
        <f t="shared" si="4"/>
        <v>-564500</v>
      </c>
      <c r="M54" s="56">
        <f t="shared" si="4"/>
        <v>-1687555</v>
      </c>
      <c r="N54" s="56">
        <f t="shared" si="4"/>
        <v>-3331166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-4049430</v>
      </c>
      <c r="X54" s="56">
        <f t="shared" si="4"/>
        <v>-1750002</v>
      </c>
      <c r="Y54" s="56">
        <f t="shared" si="4"/>
        <v>-2299428</v>
      </c>
      <c r="Z54" s="57">
        <f>+IF(X54&lt;&gt;0,+(Y54/X54)*100,0)</f>
        <v>131.39573554773079</v>
      </c>
      <c r="AA54" s="54">
        <f>+AA52-AA53</f>
        <v>-3500000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-3528119</v>
      </c>
      <c r="D57" s="48">
        <f>SUM(D54:D56)</f>
        <v>0</v>
      </c>
      <c r="E57" s="49">
        <f t="shared" si="5"/>
        <v>-3500000</v>
      </c>
      <c r="F57" s="50">
        <f t="shared" si="5"/>
        <v>-3500000</v>
      </c>
      <c r="G57" s="50">
        <f t="shared" si="5"/>
        <v>-144388</v>
      </c>
      <c r="H57" s="50">
        <f t="shared" si="5"/>
        <v>-217988</v>
      </c>
      <c r="I57" s="50">
        <f t="shared" si="5"/>
        <v>-355888</v>
      </c>
      <c r="J57" s="50">
        <f t="shared" si="5"/>
        <v>-718264</v>
      </c>
      <c r="K57" s="50">
        <f t="shared" si="5"/>
        <v>-1079111</v>
      </c>
      <c r="L57" s="50">
        <f t="shared" si="5"/>
        <v>-564500</v>
      </c>
      <c r="M57" s="50">
        <f t="shared" si="5"/>
        <v>-1687555</v>
      </c>
      <c r="N57" s="50">
        <f t="shared" si="5"/>
        <v>-3331166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-4049430</v>
      </c>
      <c r="X57" s="50">
        <f t="shared" si="5"/>
        <v>-1750002</v>
      </c>
      <c r="Y57" s="50">
        <f t="shared" si="5"/>
        <v>-2299428</v>
      </c>
      <c r="Z57" s="51">
        <f>+IF(X57&lt;&gt;0,+(Y57/X57)*100,0)</f>
        <v>131.39573554773079</v>
      </c>
      <c r="AA57" s="48">
        <f>SUM(AA54:AA56)</f>
        <v>-3500000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-3528119</v>
      </c>
      <c r="D60" s="65">
        <f>SUM(D57:D59)</f>
        <v>0</v>
      </c>
      <c r="E60" s="66">
        <f t="shared" si="6"/>
        <v>-3500000</v>
      </c>
      <c r="F60" s="67">
        <f t="shared" si="6"/>
        <v>-3500000</v>
      </c>
      <c r="G60" s="67">
        <f t="shared" si="6"/>
        <v>-144388</v>
      </c>
      <c r="H60" s="67">
        <f t="shared" si="6"/>
        <v>-217988</v>
      </c>
      <c r="I60" s="67">
        <f t="shared" si="6"/>
        <v>-355888</v>
      </c>
      <c r="J60" s="67">
        <f t="shared" si="6"/>
        <v>-718264</v>
      </c>
      <c r="K60" s="67">
        <f t="shared" si="6"/>
        <v>-1079111</v>
      </c>
      <c r="L60" s="67">
        <f t="shared" si="6"/>
        <v>-564500</v>
      </c>
      <c r="M60" s="67">
        <f t="shared" si="6"/>
        <v>-1687555</v>
      </c>
      <c r="N60" s="67">
        <f t="shared" si="6"/>
        <v>-3331166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-4049430</v>
      </c>
      <c r="X60" s="67">
        <f t="shared" si="6"/>
        <v>-1750002</v>
      </c>
      <c r="Y60" s="67">
        <f t="shared" si="6"/>
        <v>-2299428</v>
      </c>
      <c r="Z60" s="68">
        <f>+IF(X60&lt;&gt;0,+(Y60/X60)*100,0)</f>
        <v>131.39573554773079</v>
      </c>
      <c r="AA60" s="65">
        <f>SUM(AA57:AA59)</f>
        <v>-3500000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134860408</v>
      </c>
      <c r="D8" s="20"/>
      <c r="E8" s="21">
        <v>141541300</v>
      </c>
      <c r="F8" s="22">
        <v>151541299</v>
      </c>
      <c r="G8" s="22">
        <v>12480667</v>
      </c>
      <c r="H8" s="22">
        <v>12510831</v>
      </c>
      <c r="I8" s="22">
        <v>12401000</v>
      </c>
      <c r="J8" s="22">
        <v>37392498</v>
      </c>
      <c r="K8" s="22">
        <v>12389925</v>
      </c>
      <c r="L8" s="22">
        <v>12613862</v>
      </c>
      <c r="M8" s="22">
        <v>13308775</v>
      </c>
      <c r="N8" s="22">
        <v>38312562</v>
      </c>
      <c r="O8" s="22"/>
      <c r="P8" s="22"/>
      <c r="Q8" s="22"/>
      <c r="R8" s="22"/>
      <c r="S8" s="22"/>
      <c r="T8" s="22"/>
      <c r="U8" s="22"/>
      <c r="V8" s="22"/>
      <c r="W8" s="22">
        <v>75705060</v>
      </c>
      <c r="X8" s="22">
        <v>75705060</v>
      </c>
      <c r="Y8" s="22"/>
      <c r="Z8" s="23"/>
      <c r="AA8" s="20">
        <v>151541299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551</v>
      </c>
      <c r="D20" s="20"/>
      <c r="E20" s="21">
        <v>98100</v>
      </c>
      <c r="F20" s="22">
        <v>98100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98100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5752668</v>
      </c>
      <c r="D23" s="20"/>
      <c r="E23" s="21">
        <v>3918700</v>
      </c>
      <c r="F23" s="22">
        <v>3918700</v>
      </c>
      <c r="G23" s="22"/>
      <c r="H23" s="22">
        <v>168126</v>
      </c>
      <c r="I23" s="22">
        <v>280111</v>
      </c>
      <c r="J23" s="22">
        <v>448237</v>
      </c>
      <c r="K23" s="22">
        <v>1118176</v>
      </c>
      <c r="L23" s="22"/>
      <c r="M23" s="22">
        <v>830030</v>
      </c>
      <c r="N23" s="22">
        <v>1948206</v>
      </c>
      <c r="O23" s="22"/>
      <c r="P23" s="22"/>
      <c r="Q23" s="22"/>
      <c r="R23" s="22"/>
      <c r="S23" s="22"/>
      <c r="T23" s="22"/>
      <c r="U23" s="22"/>
      <c r="V23" s="22"/>
      <c r="W23" s="22">
        <v>2396443</v>
      </c>
      <c r="X23" s="22">
        <v>2396443</v>
      </c>
      <c r="Y23" s="22"/>
      <c r="Z23" s="23"/>
      <c r="AA23" s="20">
        <v>3918700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116812710</v>
      </c>
      <c r="D26" s="20"/>
      <c r="E26" s="21">
        <v>124148800</v>
      </c>
      <c r="F26" s="22">
        <v>124148800</v>
      </c>
      <c r="G26" s="22">
        <v>51728596</v>
      </c>
      <c r="H26" s="22"/>
      <c r="I26" s="22"/>
      <c r="J26" s="22">
        <v>51728596</v>
      </c>
      <c r="K26" s="22"/>
      <c r="L26" s="22"/>
      <c r="M26" s="22">
        <v>41011950</v>
      </c>
      <c r="N26" s="22">
        <v>41011950</v>
      </c>
      <c r="O26" s="22"/>
      <c r="P26" s="22"/>
      <c r="Q26" s="22"/>
      <c r="R26" s="22"/>
      <c r="S26" s="22"/>
      <c r="T26" s="22"/>
      <c r="U26" s="22"/>
      <c r="V26" s="22"/>
      <c r="W26" s="22">
        <v>92740546</v>
      </c>
      <c r="X26" s="22">
        <v>92740546</v>
      </c>
      <c r="Y26" s="22"/>
      <c r="Z26" s="23"/>
      <c r="AA26" s="20">
        <v>124148800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-2415302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>
        <v>245700</v>
      </c>
      <c r="L31" s="22">
        <v>245700</v>
      </c>
      <c r="M31" s="22">
        <v>245700</v>
      </c>
      <c r="N31" s="22">
        <v>737100</v>
      </c>
      <c r="O31" s="22"/>
      <c r="P31" s="22"/>
      <c r="Q31" s="22"/>
      <c r="R31" s="22"/>
      <c r="S31" s="22"/>
      <c r="T31" s="22"/>
      <c r="U31" s="22"/>
      <c r="V31" s="22"/>
      <c r="W31" s="22">
        <v>1474200</v>
      </c>
      <c r="X31" s="22">
        <v>1474200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255011035</v>
      </c>
      <c r="D33" s="29">
        <f t="shared" ref="D33:Y33" si="0">SUM(D6:D32)</f>
        <v>0</v>
      </c>
      <c r="E33" s="30">
        <f t="shared" si="0"/>
        <v>272653700</v>
      </c>
      <c r="F33" s="31">
        <f t="shared" si="0"/>
        <v>282653699</v>
      </c>
      <c r="G33" s="31">
        <f t="shared" si="0"/>
        <v>64454963</v>
      </c>
      <c r="H33" s="31">
        <f t="shared" si="0"/>
        <v>12924657</v>
      </c>
      <c r="I33" s="31">
        <f t="shared" si="0"/>
        <v>12926811</v>
      </c>
      <c r="J33" s="31">
        <f t="shared" si="0"/>
        <v>90306431</v>
      </c>
      <c r="K33" s="31">
        <f t="shared" si="0"/>
        <v>13753801</v>
      </c>
      <c r="L33" s="31">
        <f t="shared" si="0"/>
        <v>12859562</v>
      </c>
      <c r="M33" s="31">
        <f t="shared" si="0"/>
        <v>55396455</v>
      </c>
      <c r="N33" s="31">
        <f t="shared" si="0"/>
        <v>82009818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172316249</v>
      </c>
      <c r="X33" s="31">
        <f t="shared" si="0"/>
        <v>172316249</v>
      </c>
      <c r="Y33" s="31">
        <f t="shared" si="0"/>
        <v>0</v>
      </c>
      <c r="Z33" s="32">
        <f>+IF(X33&lt;&gt;0,+(Y33/X33)*100,0)</f>
        <v>0</v>
      </c>
      <c r="AA33" s="29">
        <f>SUM(AA6:AA32)</f>
        <v>282653699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73252573</v>
      </c>
      <c r="D35" s="20"/>
      <c r="E35" s="21">
        <v>82997500</v>
      </c>
      <c r="F35" s="22">
        <v>79628205</v>
      </c>
      <c r="G35" s="22">
        <v>5952343</v>
      </c>
      <c r="H35" s="22">
        <v>5891638</v>
      </c>
      <c r="I35" s="22">
        <v>6184418</v>
      </c>
      <c r="J35" s="22">
        <v>18028399</v>
      </c>
      <c r="K35" s="22">
        <v>6044065</v>
      </c>
      <c r="L35" s="22">
        <v>6260614</v>
      </c>
      <c r="M35" s="22">
        <v>6741791</v>
      </c>
      <c r="N35" s="22">
        <v>19046470</v>
      </c>
      <c r="O35" s="22"/>
      <c r="P35" s="22"/>
      <c r="Q35" s="22"/>
      <c r="R35" s="22"/>
      <c r="S35" s="22"/>
      <c r="T35" s="22"/>
      <c r="U35" s="22"/>
      <c r="V35" s="22"/>
      <c r="W35" s="22">
        <v>37074869</v>
      </c>
      <c r="X35" s="22">
        <v>37074869</v>
      </c>
      <c r="Y35" s="22"/>
      <c r="Z35" s="23"/>
      <c r="AA35" s="20">
        <v>79628205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6369581</v>
      </c>
      <c r="D38" s="20"/>
      <c r="E38" s="21">
        <v>4947200</v>
      </c>
      <c r="F38" s="22">
        <v>4975698</v>
      </c>
      <c r="G38" s="22">
        <v>462576</v>
      </c>
      <c r="H38" s="22">
        <v>235769</v>
      </c>
      <c r="I38" s="22">
        <v>635800</v>
      </c>
      <c r="J38" s="22">
        <v>1334145</v>
      </c>
      <c r="K38" s="22">
        <v>586746</v>
      </c>
      <c r="L38" s="22">
        <v>927974</v>
      </c>
      <c r="M38" s="22">
        <v>210258</v>
      </c>
      <c r="N38" s="22">
        <v>1724978</v>
      </c>
      <c r="O38" s="22"/>
      <c r="P38" s="22"/>
      <c r="Q38" s="22"/>
      <c r="R38" s="22"/>
      <c r="S38" s="22"/>
      <c r="T38" s="22"/>
      <c r="U38" s="22"/>
      <c r="V38" s="22"/>
      <c r="W38" s="22">
        <v>3059123</v>
      </c>
      <c r="X38" s="22">
        <v>3059123</v>
      </c>
      <c r="Y38" s="22"/>
      <c r="Z38" s="23"/>
      <c r="AA38" s="20">
        <v>4975698</v>
      </c>
    </row>
    <row r="39" spans="1:27" x14ac:dyDescent="0.25">
      <c r="A39" s="19" t="s">
        <v>65</v>
      </c>
      <c r="B39" s="15" t="s">
        <v>32</v>
      </c>
      <c r="C39" s="20">
        <v>956522</v>
      </c>
      <c r="D39" s="20"/>
      <c r="E39" s="21">
        <v>7077100</v>
      </c>
      <c r="F39" s="22">
        <v>7077100</v>
      </c>
      <c r="G39" s="22">
        <v>584200</v>
      </c>
      <c r="H39" s="22">
        <v>584200</v>
      </c>
      <c r="I39" s="22">
        <v>584200</v>
      </c>
      <c r="J39" s="22">
        <v>1752600</v>
      </c>
      <c r="K39" s="22">
        <v>584200</v>
      </c>
      <c r="L39" s="22">
        <v>584200</v>
      </c>
      <c r="M39" s="22">
        <v>584200</v>
      </c>
      <c r="N39" s="22">
        <v>1752600</v>
      </c>
      <c r="O39" s="22"/>
      <c r="P39" s="22"/>
      <c r="Q39" s="22"/>
      <c r="R39" s="22"/>
      <c r="S39" s="22"/>
      <c r="T39" s="22"/>
      <c r="U39" s="22"/>
      <c r="V39" s="22"/>
      <c r="W39" s="22">
        <v>3505200</v>
      </c>
      <c r="X39" s="22">
        <v>3505200</v>
      </c>
      <c r="Y39" s="22"/>
      <c r="Z39" s="23"/>
      <c r="AA39" s="20">
        <v>7077100</v>
      </c>
    </row>
    <row r="40" spans="1:27" x14ac:dyDescent="0.25">
      <c r="A40" s="19" t="s">
        <v>66</v>
      </c>
      <c r="B40" s="15" t="s">
        <v>32</v>
      </c>
      <c r="C40" s="20">
        <v>61424597</v>
      </c>
      <c r="D40" s="20"/>
      <c r="E40" s="21">
        <v>62986600</v>
      </c>
      <c r="F40" s="22">
        <v>60345004</v>
      </c>
      <c r="G40" s="22">
        <v>5248883</v>
      </c>
      <c r="H40" s="22">
        <v>4970543</v>
      </c>
      <c r="I40" s="22">
        <v>4944835</v>
      </c>
      <c r="J40" s="22">
        <v>15164261</v>
      </c>
      <c r="K40" s="22">
        <v>5109729</v>
      </c>
      <c r="L40" s="22">
        <v>4986939</v>
      </c>
      <c r="M40" s="22">
        <v>5048413</v>
      </c>
      <c r="N40" s="22">
        <v>15145081</v>
      </c>
      <c r="O40" s="22"/>
      <c r="P40" s="22"/>
      <c r="Q40" s="22"/>
      <c r="R40" s="22"/>
      <c r="S40" s="22"/>
      <c r="T40" s="22"/>
      <c r="U40" s="22"/>
      <c r="V40" s="22"/>
      <c r="W40" s="22">
        <v>30309342</v>
      </c>
      <c r="X40" s="22">
        <v>30309342</v>
      </c>
      <c r="Y40" s="22"/>
      <c r="Z40" s="23"/>
      <c r="AA40" s="20">
        <v>60345004</v>
      </c>
    </row>
    <row r="41" spans="1:27" x14ac:dyDescent="0.25">
      <c r="A41" s="19" t="s">
        <v>40</v>
      </c>
      <c r="B41" s="15" t="s">
        <v>32</v>
      </c>
      <c r="C41" s="20">
        <v>8466987</v>
      </c>
      <c r="D41" s="20"/>
      <c r="E41" s="21">
        <v>8541900</v>
      </c>
      <c r="F41" s="22">
        <v>9732100</v>
      </c>
      <c r="G41" s="22">
        <v>712852</v>
      </c>
      <c r="H41" s="22">
        <v>712852</v>
      </c>
      <c r="I41" s="22">
        <v>1935773</v>
      </c>
      <c r="J41" s="22">
        <v>3361477</v>
      </c>
      <c r="K41" s="22">
        <v>712852</v>
      </c>
      <c r="L41" s="22">
        <v>694266</v>
      </c>
      <c r="M41" s="22">
        <v>540022</v>
      </c>
      <c r="N41" s="22">
        <v>1947140</v>
      </c>
      <c r="O41" s="22"/>
      <c r="P41" s="22"/>
      <c r="Q41" s="22"/>
      <c r="R41" s="22"/>
      <c r="S41" s="22"/>
      <c r="T41" s="22"/>
      <c r="U41" s="22"/>
      <c r="V41" s="22"/>
      <c r="W41" s="22">
        <v>5308617</v>
      </c>
      <c r="X41" s="22">
        <v>5308617</v>
      </c>
      <c r="Y41" s="22"/>
      <c r="Z41" s="23"/>
      <c r="AA41" s="20">
        <v>9732100</v>
      </c>
    </row>
    <row r="42" spans="1:27" x14ac:dyDescent="0.25">
      <c r="A42" s="19" t="s">
        <v>67</v>
      </c>
      <c r="B42" s="15" t="s">
        <v>32</v>
      </c>
      <c r="C42" s="20">
        <v>70699079</v>
      </c>
      <c r="D42" s="20"/>
      <c r="E42" s="21">
        <v>64374500</v>
      </c>
      <c r="F42" s="22">
        <v>63499198</v>
      </c>
      <c r="G42" s="22">
        <v>341328</v>
      </c>
      <c r="H42" s="22">
        <v>6363380</v>
      </c>
      <c r="I42" s="22">
        <v>6926489</v>
      </c>
      <c r="J42" s="22">
        <v>13631197</v>
      </c>
      <c r="K42" s="22">
        <v>3940904</v>
      </c>
      <c r="L42" s="22">
        <v>9085675</v>
      </c>
      <c r="M42" s="22">
        <v>6922843</v>
      </c>
      <c r="N42" s="22">
        <v>19949422</v>
      </c>
      <c r="O42" s="22"/>
      <c r="P42" s="22"/>
      <c r="Q42" s="22"/>
      <c r="R42" s="22"/>
      <c r="S42" s="22"/>
      <c r="T42" s="22"/>
      <c r="U42" s="22"/>
      <c r="V42" s="22"/>
      <c r="W42" s="22">
        <v>33580619</v>
      </c>
      <c r="X42" s="22">
        <v>33580619</v>
      </c>
      <c r="Y42" s="22"/>
      <c r="Z42" s="23"/>
      <c r="AA42" s="20">
        <v>63499198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4288960</v>
      </c>
      <c r="D44" s="20"/>
      <c r="E44" s="21"/>
      <c r="F44" s="22"/>
      <c r="G44" s="22">
        <v>283377</v>
      </c>
      <c r="H44" s="22">
        <v>473933</v>
      </c>
      <c r="I44" s="22">
        <v>201194</v>
      </c>
      <c r="J44" s="22">
        <v>958504</v>
      </c>
      <c r="K44" s="22">
        <v>410290</v>
      </c>
      <c r="L44" s="22">
        <v>607008</v>
      </c>
      <c r="M44" s="22">
        <v>140097</v>
      </c>
      <c r="N44" s="22">
        <v>1157395</v>
      </c>
      <c r="O44" s="22"/>
      <c r="P44" s="22"/>
      <c r="Q44" s="22"/>
      <c r="R44" s="22"/>
      <c r="S44" s="22"/>
      <c r="T44" s="22"/>
      <c r="U44" s="22"/>
      <c r="V44" s="22"/>
      <c r="W44" s="22">
        <v>2115899</v>
      </c>
      <c r="X44" s="22">
        <v>2115899</v>
      </c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19736594</v>
      </c>
      <c r="D45" s="20"/>
      <c r="E45" s="21">
        <v>27558600</v>
      </c>
      <c r="F45" s="22">
        <v>26810309</v>
      </c>
      <c r="G45" s="22">
        <v>1576035</v>
      </c>
      <c r="H45" s="22">
        <v>1615380</v>
      </c>
      <c r="I45" s="22">
        <v>1763471</v>
      </c>
      <c r="J45" s="22">
        <v>4954886</v>
      </c>
      <c r="K45" s="22">
        <v>1524974</v>
      </c>
      <c r="L45" s="22">
        <v>1443273</v>
      </c>
      <c r="M45" s="22">
        <v>1734996</v>
      </c>
      <c r="N45" s="22">
        <v>4703243</v>
      </c>
      <c r="O45" s="22"/>
      <c r="P45" s="22"/>
      <c r="Q45" s="22"/>
      <c r="R45" s="22"/>
      <c r="S45" s="22"/>
      <c r="T45" s="22"/>
      <c r="U45" s="22"/>
      <c r="V45" s="22"/>
      <c r="W45" s="22">
        <v>9658129</v>
      </c>
      <c r="X45" s="22">
        <v>9658129</v>
      </c>
      <c r="Y45" s="22"/>
      <c r="Z45" s="23"/>
      <c r="AA45" s="20">
        <v>26810309</v>
      </c>
    </row>
    <row r="46" spans="1:27" x14ac:dyDescent="0.25">
      <c r="A46" s="19" t="s">
        <v>71</v>
      </c>
      <c r="B46" s="15" t="s">
        <v>32</v>
      </c>
      <c r="C46" s="20">
        <v>6801090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530465</v>
      </c>
      <c r="N46" s="22">
        <v>530465</v>
      </c>
      <c r="O46" s="22"/>
      <c r="P46" s="22"/>
      <c r="Q46" s="22"/>
      <c r="R46" s="22"/>
      <c r="S46" s="22"/>
      <c r="T46" s="22"/>
      <c r="U46" s="22"/>
      <c r="V46" s="22"/>
      <c r="W46" s="22">
        <v>530465</v>
      </c>
      <c r="X46" s="22">
        <v>530465</v>
      </c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251995983</v>
      </c>
      <c r="D48" s="29">
        <f t="shared" ref="D48:Y48" si="1">SUM(D35:D47)</f>
        <v>0</v>
      </c>
      <c r="E48" s="30">
        <f t="shared" si="1"/>
        <v>258483400</v>
      </c>
      <c r="F48" s="31">
        <f t="shared" si="1"/>
        <v>252067614</v>
      </c>
      <c r="G48" s="31">
        <f t="shared" si="1"/>
        <v>15161594</v>
      </c>
      <c r="H48" s="31">
        <f t="shared" si="1"/>
        <v>20847695</v>
      </c>
      <c r="I48" s="31">
        <f t="shared" si="1"/>
        <v>23176180</v>
      </c>
      <c r="J48" s="31">
        <f t="shared" si="1"/>
        <v>59185469</v>
      </c>
      <c r="K48" s="31">
        <f t="shared" si="1"/>
        <v>18913760</v>
      </c>
      <c r="L48" s="31">
        <f t="shared" si="1"/>
        <v>24589949</v>
      </c>
      <c r="M48" s="31">
        <f t="shared" si="1"/>
        <v>22453085</v>
      </c>
      <c r="N48" s="31">
        <f t="shared" si="1"/>
        <v>65956794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125142263</v>
      </c>
      <c r="X48" s="31">
        <f t="shared" si="1"/>
        <v>125142263</v>
      </c>
      <c r="Y48" s="31">
        <f t="shared" si="1"/>
        <v>0</v>
      </c>
      <c r="Z48" s="32">
        <f>+IF(X48&lt;&gt;0,+(Y48/X48)*100,0)</f>
        <v>0</v>
      </c>
      <c r="AA48" s="29">
        <f>SUM(AA35:AA47)</f>
        <v>252067614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3015052</v>
      </c>
      <c r="D49" s="39">
        <f t="shared" si="2"/>
        <v>0</v>
      </c>
      <c r="E49" s="40">
        <f t="shared" si="2"/>
        <v>14170300</v>
      </c>
      <c r="F49" s="41">
        <f t="shared" si="2"/>
        <v>30586085</v>
      </c>
      <c r="G49" s="41">
        <f t="shared" si="2"/>
        <v>49293369</v>
      </c>
      <c r="H49" s="41">
        <f t="shared" si="2"/>
        <v>-7923038</v>
      </c>
      <c r="I49" s="41">
        <f t="shared" si="2"/>
        <v>-10249369</v>
      </c>
      <c r="J49" s="41">
        <f t="shared" si="2"/>
        <v>31120962</v>
      </c>
      <c r="K49" s="41">
        <f t="shared" si="2"/>
        <v>-5159959</v>
      </c>
      <c r="L49" s="41">
        <f t="shared" si="2"/>
        <v>-11730387</v>
      </c>
      <c r="M49" s="41">
        <f t="shared" si="2"/>
        <v>32943370</v>
      </c>
      <c r="N49" s="41">
        <f t="shared" si="2"/>
        <v>16053024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47173986</v>
      </c>
      <c r="X49" s="41">
        <f t="shared" si="2"/>
        <v>47173986</v>
      </c>
      <c r="Y49" s="41">
        <f t="shared" si="2"/>
        <v>0</v>
      </c>
      <c r="Z49" s="42">
        <f>+IF(X49&lt;&gt;0,+(Y49/X49)*100,0)</f>
        <v>0</v>
      </c>
      <c r="AA49" s="39">
        <f>+AA33-AA48</f>
        <v>30586085</v>
      </c>
    </row>
    <row r="50" spans="1:27" x14ac:dyDescent="0.25">
      <c r="A50" s="43" t="s">
        <v>75</v>
      </c>
      <c r="B50" s="15" t="s">
        <v>32</v>
      </c>
      <c r="C50" s="20">
        <v>15927961</v>
      </c>
      <c r="D50" s="20"/>
      <c r="E50" s="21">
        <v>40169900</v>
      </c>
      <c r="F50" s="22">
        <v>36411300</v>
      </c>
      <c r="G50" s="22"/>
      <c r="H50" s="22"/>
      <c r="I50" s="22"/>
      <c r="J50" s="22"/>
      <c r="K50" s="22"/>
      <c r="L50" s="22">
        <v>4380736</v>
      </c>
      <c r="M50" s="22">
        <v>10635973</v>
      </c>
      <c r="N50" s="22">
        <v>15016709</v>
      </c>
      <c r="O50" s="22"/>
      <c r="P50" s="22"/>
      <c r="Q50" s="22"/>
      <c r="R50" s="22"/>
      <c r="S50" s="22"/>
      <c r="T50" s="22"/>
      <c r="U50" s="22"/>
      <c r="V50" s="22"/>
      <c r="W50" s="22">
        <v>15016709</v>
      </c>
      <c r="X50" s="22">
        <v>15016709</v>
      </c>
      <c r="Y50" s="22"/>
      <c r="Z50" s="23"/>
      <c r="AA50" s="20">
        <v>36411300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18943013</v>
      </c>
      <c r="D52" s="48">
        <f t="shared" si="3"/>
        <v>0</v>
      </c>
      <c r="E52" s="49">
        <f t="shared" si="3"/>
        <v>54340200</v>
      </c>
      <c r="F52" s="50">
        <f t="shared" si="3"/>
        <v>66997385</v>
      </c>
      <c r="G52" s="50">
        <f t="shared" si="3"/>
        <v>49293369</v>
      </c>
      <c r="H52" s="50">
        <f t="shared" si="3"/>
        <v>-7923038</v>
      </c>
      <c r="I52" s="50">
        <f t="shared" si="3"/>
        <v>-10249369</v>
      </c>
      <c r="J52" s="50">
        <f t="shared" si="3"/>
        <v>31120962</v>
      </c>
      <c r="K52" s="50">
        <f t="shared" si="3"/>
        <v>-5159959</v>
      </c>
      <c r="L52" s="50">
        <f t="shared" si="3"/>
        <v>-7349651</v>
      </c>
      <c r="M52" s="50">
        <f t="shared" si="3"/>
        <v>43579343</v>
      </c>
      <c r="N52" s="50">
        <f t="shared" si="3"/>
        <v>31069733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62190695</v>
      </c>
      <c r="X52" s="50">
        <f t="shared" si="3"/>
        <v>62190695</v>
      </c>
      <c r="Y52" s="50">
        <f t="shared" si="3"/>
        <v>0</v>
      </c>
      <c r="Z52" s="51">
        <f>+IF(X52&lt;&gt;0,+(Y52/X52)*100,0)</f>
        <v>0</v>
      </c>
      <c r="AA52" s="48">
        <f>SUM(AA49:AA51)</f>
        <v>66997385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18943013</v>
      </c>
      <c r="D54" s="54">
        <f>+D52-D53</f>
        <v>0</v>
      </c>
      <c r="E54" s="55">
        <f t="shared" si="4"/>
        <v>54340200</v>
      </c>
      <c r="F54" s="56">
        <f t="shared" si="4"/>
        <v>66997385</v>
      </c>
      <c r="G54" s="56">
        <f t="shared" si="4"/>
        <v>49293369</v>
      </c>
      <c r="H54" s="56">
        <f t="shared" si="4"/>
        <v>-7923038</v>
      </c>
      <c r="I54" s="56">
        <f t="shared" si="4"/>
        <v>-10249369</v>
      </c>
      <c r="J54" s="56">
        <f t="shared" si="4"/>
        <v>31120962</v>
      </c>
      <c r="K54" s="56">
        <f t="shared" si="4"/>
        <v>-5159959</v>
      </c>
      <c r="L54" s="56">
        <f t="shared" si="4"/>
        <v>-7349651</v>
      </c>
      <c r="M54" s="56">
        <f t="shared" si="4"/>
        <v>43579343</v>
      </c>
      <c r="N54" s="56">
        <f t="shared" si="4"/>
        <v>31069733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62190695</v>
      </c>
      <c r="X54" s="56">
        <f t="shared" si="4"/>
        <v>62190695</v>
      </c>
      <c r="Y54" s="56">
        <f t="shared" si="4"/>
        <v>0</v>
      </c>
      <c r="Z54" s="57">
        <f>+IF(X54&lt;&gt;0,+(Y54/X54)*100,0)</f>
        <v>0</v>
      </c>
      <c r="AA54" s="54">
        <f>+AA52-AA53</f>
        <v>66997385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18943013</v>
      </c>
      <c r="D57" s="48">
        <f>SUM(D54:D56)</f>
        <v>0</v>
      </c>
      <c r="E57" s="49">
        <f t="shared" si="5"/>
        <v>54340200</v>
      </c>
      <c r="F57" s="50">
        <f t="shared" si="5"/>
        <v>66997385</v>
      </c>
      <c r="G57" s="50">
        <f t="shared" si="5"/>
        <v>49293369</v>
      </c>
      <c r="H57" s="50">
        <f t="shared" si="5"/>
        <v>-7923038</v>
      </c>
      <c r="I57" s="50">
        <f t="shared" si="5"/>
        <v>-10249369</v>
      </c>
      <c r="J57" s="50">
        <f t="shared" si="5"/>
        <v>31120962</v>
      </c>
      <c r="K57" s="50">
        <f t="shared" si="5"/>
        <v>-5159959</v>
      </c>
      <c r="L57" s="50">
        <f t="shared" si="5"/>
        <v>-7349651</v>
      </c>
      <c r="M57" s="50">
        <f t="shared" si="5"/>
        <v>43579343</v>
      </c>
      <c r="N57" s="50">
        <f t="shared" si="5"/>
        <v>31069733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62190695</v>
      </c>
      <c r="X57" s="50">
        <f t="shared" si="5"/>
        <v>62190695</v>
      </c>
      <c r="Y57" s="50">
        <f t="shared" si="5"/>
        <v>0</v>
      </c>
      <c r="Z57" s="51">
        <f>+IF(X57&lt;&gt;0,+(Y57/X57)*100,0)</f>
        <v>0</v>
      </c>
      <c r="AA57" s="48">
        <f>SUM(AA54:AA56)</f>
        <v>66997385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18943013</v>
      </c>
      <c r="D60" s="65">
        <f>SUM(D57:D59)</f>
        <v>0</v>
      </c>
      <c r="E60" s="66">
        <f t="shared" si="6"/>
        <v>54340200</v>
      </c>
      <c r="F60" s="67">
        <f t="shared" si="6"/>
        <v>66997385</v>
      </c>
      <c r="G60" s="67">
        <f t="shared" si="6"/>
        <v>49293369</v>
      </c>
      <c r="H60" s="67">
        <f t="shared" si="6"/>
        <v>-7923038</v>
      </c>
      <c r="I60" s="67">
        <f t="shared" si="6"/>
        <v>-10249369</v>
      </c>
      <c r="J60" s="67">
        <f t="shared" si="6"/>
        <v>31120962</v>
      </c>
      <c r="K60" s="67">
        <f t="shared" si="6"/>
        <v>-5159959</v>
      </c>
      <c r="L60" s="67">
        <f t="shared" si="6"/>
        <v>-7349651</v>
      </c>
      <c r="M60" s="67">
        <f t="shared" si="6"/>
        <v>43579343</v>
      </c>
      <c r="N60" s="67">
        <f t="shared" si="6"/>
        <v>31069733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62190695</v>
      </c>
      <c r="X60" s="67">
        <f t="shared" si="6"/>
        <v>62190695</v>
      </c>
      <c r="Y60" s="67">
        <f t="shared" si="6"/>
        <v>0</v>
      </c>
      <c r="Z60" s="68">
        <f>+IF(X60&lt;&gt;0,+(Y60/X60)*100,0)</f>
        <v>0</v>
      </c>
      <c r="AA60" s="65">
        <f>SUM(AA57:AA59)</f>
        <v>66997385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241766</v>
      </c>
      <c r="D35" s="20"/>
      <c r="E35" s="21">
        <v>253430</v>
      </c>
      <c r="F35" s="22">
        <v>253430</v>
      </c>
      <c r="G35" s="22">
        <v>19572</v>
      </c>
      <c r="H35" s="22">
        <v>15230</v>
      </c>
      <c r="I35" s="22">
        <v>15230</v>
      </c>
      <c r="J35" s="22">
        <v>50032</v>
      </c>
      <c r="K35" s="22">
        <v>10916</v>
      </c>
      <c r="L35" s="22">
        <v>15258</v>
      </c>
      <c r="M35" s="22">
        <v>15230</v>
      </c>
      <c r="N35" s="22">
        <v>41404</v>
      </c>
      <c r="O35" s="22"/>
      <c r="P35" s="22"/>
      <c r="Q35" s="22"/>
      <c r="R35" s="22"/>
      <c r="S35" s="22"/>
      <c r="T35" s="22"/>
      <c r="U35" s="22"/>
      <c r="V35" s="22"/>
      <c r="W35" s="22">
        <v>91436</v>
      </c>
      <c r="X35" s="22">
        <v>169335</v>
      </c>
      <c r="Y35" s="22">
        <v>-77899</v>
      </c>
      <c r="Z35" s="23">
        <v>-46.002893672306378</v>
      </c>
      <c r="AA35" s="20">
        <v>253430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2989</v>
      </c>
      <c r="D38" s="20"/>
      <c r="E38" s="21">
        <v>5109</v>
      </c>
      <c r="F38" s="22">
        <v>5109</v>
      </c>
      <c r="G38" s="22"/>
      <c r="H38" s="22"/>
      <c r="I38" s="22"/>
      <c r="J38" s="22"/>
      <c r="K38" s="22"/>
      <c r="L38" s="22">
        <v>2485</v>
      </c>
      <c r="M38" s="22"/>
      <c r="N38" s="22">
        <v>2485</v>
      </c>
      <c r="O38" s="22"/>
      <c r="P38" s="22"/>
      <c r="Q38" s="22"/>
      <c r="R38" s="22"/>
      <c r="S38" s="22"/>
      <c r="T38" s="22"/>
      <c r="U38" s="22"/>
      <c r="V38" s="22"/>
      <c r="W38" s="22">
        <v>2485</v>
      </c>
      <c r="X38" s="22">
        <v>2886</v>
      </c>
      <c r="Y38" s="22">
        <v>-401</v>
      </c>
      <c r="Z38" s="23">
        <v>-13.894663894663895</v>
      </c>
      <c r="AA38" s="20">
        <v>5109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105852</v>
      </c>
      <c r="D45" s="20"/>
      <c r="E45" s="21">
        <v>151786</v>
      </c>
      <c r="F45" s="22">
        <v>151786</v>
      </c>
      <c r="G45" s="22"/>
      <c r="H45" s="22">
        <v>7462</v>
      </c>
      <c r="I45" s="22">
        <v>1064</v>
      </c>
      <c r="J45" s="22">
        <v>8526</v>
      </c>
      <c r="K45" s="22">
        <v>4825</v>
      </c>
      <c r="L45" s="22">
        <v>13306</v>
      </c>
      <c r="M45" s="22">
        <v>5333</v>
      </c>
      <c r="N45" s="22">
        <v>23464</v>
      </c>
      <c r="O45" s="22"/>
      <c r="P45" s="22"/>
      <c r="Q45" s="22"/>
      <c r="R45" s="22"/>
      <c r="S45" s="22"/>
      <c r="T45" s="22"/>
      <c r="U45" s="22"/>
      <c r="V45" s="22"/>
      <c r="W45" s="22">
        <v>31990</v>
      </c>
      <c r="X45" s="22">
        <v>62533</v>
      </c>
      <c r="Y45" s="22">
        <v>-30543</v>
      </c>
      <c r="Z45" s="23">
        <v>-48.84301089024995</v>
      </c>
      <c r="AA45" s="20">
        <v>151786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350607</v>
      </c>
      <c r="D48" s="29">
        <f t="shared" ref="D48:Y48" si="1">SUM(D35:D47)</f>
        <v>0</v>
      </c>
      <c r="E48" s="30">
        <f t="shared" si="1"/>
        <v>410325</v>
      </c>
      <c r="F48" s="31">
        <f t="shared" si="1"/>
        <v>410325</v>
      </c>
      <c r="G48" s="31">
        <f t="shared" si="1"/>
        <v>19572</v>
      </c>
      <c r="H48" s="31">
        <f t="shared" si="1"/>
        <v>22692</v>
      </c>
      <c r="I48" s="31">
        <f t="shared" si="1"/>
        <v>16294</v>
      </c>
      <c r="J48" s="31">
        <f t="shared" si="1"/>
        <v>58558</v>
      </c>
      <c r="K48" s="31">
        <f t="shared" si="1"/>
        <v>15741</v>
      </c>
      <c r="L48" s="31">
        <f t="shared" si="1"/>
        <v>31049</v>
      </c>
      <c r="M48" s="31">
        <f t="shared" si="1"/>
        <v>20563</v>
      </c>
      <c r="N48" s="31">
        <f t="shared" si="1"/>
        <v>67353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125911</v>
      </c>
      <c r="X48" s="31">
        <f t="shared" si="1"/>
        <v>234754</v>
      </c>
      <c r="Y48" s="31">
        <f t="shared" si="1"/>
        <v>-108843</v>
      </c>
      <c r="Z48" s="32">
        <f>+IF(X48&lt;&gt;0,+(Y48/X48)*100,0)</f>
        <v>-46.364705180742391</v>
      </c>
      <c r="AA48" s="29">
        <f>SUM(AA35:AA47)</f>
        <v>410325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-350607</v>
      </c>
      <c r="D49" s="39">
        <f t="shared" si="2"/>
        <v>0</v>
      </c>
      <c r="E49" s="40">
        <f t="shared" si="2"/>
        <v>-410325</v>
      </c>
      <c r="F49" s="41">
        <f t="shared" si="2"/>
        <v>-410325</v>
      </c>
      <c r="G49" s="41">
        <f t="shared" si="2"/>
        <v>-19572</v>
      </c>
      <c r="H49" s="41">
        <f t="shared" si="2"/>
        <v>-22692</v>
      </c>
      <c r="I49" s="41">
        <f t="shared" si="2"/>
        <v>-16294</v>
      </c>
      <c r="J49" s="41">
        <f t="shared" si="2"/>
        <v>-58558</v>
      </c>
      <c r="K49" s="41">
        <f t="shared" si="2"/>
        <v>-15741</v>
      </c>
      <c r="L49" s="41">
        <f t="shared" si="2"/>
        <v>-31049</v>
      </c>
      <c r="M49" s="41">
        <f t="shared" si="2"/>
        <v>-20563</v>
      </c>
      <c r="N49" s="41">
        <f t="shared" si="2"/>
        <v>-67353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-125911</v>
      </c>
      <c r="X49" s="41">
        <f t="shared" si="2"/>
        <v>-234754</v>
      </c>
      <c r="Y49" s="41">
        <f t="shared" si="2"/>
        <v>108843</v>
      </c>
      <c r="Z49" s="42">
        <f>+IF(X49&lt;&gt;0,+(Y49/X49)*100,0)</f>
        <v>-46.364705180742391</v>
      </c>
      <c r="AA49" s="39">
        <f>+AA33-AA48</f>
        <v>-410325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-350607</v>
      </c>
      <c r="D52" s="48">
        <f t="shared" si="3"/>
        <v>0</v>
      </c>
      <c r="E52" s="49">
        <f t="shared" si="3"/>
        <v>-410325</v>
      </c>
      <c r="F52" s="50">
        <f t="shared" si="3"/>
        <v>-410325</v>
      </c>
      <c r="G52" s="50">
        <f t="shared" si="3"/>
        <v>-19572</v>
      </c>
      <c r="H52" s="50">
        <f t="shared" si="3"/>
        <v>-22692</v>
      </c>
      <c r="I52" s="50">
        <f t="shared" si="3"/>
        <v>-16294</v>
      </c>
      <c r="J52" s="50">
        <f t="shared" si="3"/>
        <v>-58558</v>
      </c>
      <c r="K52" s="50">
        <f t="shared" si="3"/>
        <v>-15741</v>
      </c>
      <c r="L52" s="50">
        <f t="shared" si="3"/>
        <v>-31049</v>
      </c>
      <c r="M52" s="50">
        <f t="shared" si="3"/>
        <v>-20563</v>
      </c>
      <c r="N52" s="50">
        <f t="shared" si="3"/>
        <v>-67353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-125911</v>
      </c>
      <c r="X52" s="50">
        <f t="shared" si="3"/>
        <v>-234754</v>
      </c>
      <c r="Y52" s="50">
        <f t="shared" si="3"/>
        <v>108843</v>
      </c>
      <c r="Z52" s="51">
        <f>+IF(X52&lt;&gt;0,+(Y52/X52)*100,0)</f>
        <v>-46.364705180742391</v>
      </c>
      <c r="AA52" s="48">
        <f>SUM(AA49:AA51)</f>
        <v>-410325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-350607</v>
      </c>
      <c r="D54" s="54">
        <f>+D52-D53</f>
        <v>0</v>
      </c>
      <c r="E54" s="55">
        <f t="shared" si="4"/>
        <v>-410325</v>
      </c>
      <c r="F54" s="56">
        <f t="shared" si="4"/>
        <v>-410325</v>
      </c>
      <c r="G54" s="56">
        <f t="shared" si="4"/>
        <v>-19572</v>
      </c>
      <c r="H54" s="56">
        <f t="shared" si="4"/>
        <v>-22692</v>
      </c>
      <c r="I54" s="56">
        <f t="shared" si="4"/>
        <v>-16294</v>
      </c>
      <c r="J54" s="56">
        <f t="shared" si="4"/>
        <v>-58558</v>
      </c>
      <c r="K54" s="56">
        <f t="shared" si="4"/>
        <v>-15741</v>
      </c>
      <c r="L54" s="56">
        <f t="shared" si="4"/>
        <v>-31049</v>
      </c>
      <c r="M54" s="56">
        <f t="shared" si="4"/>
        <v>-20563</v>
      </c>
      <c r="N54" s="56">
        <f t="shared" si="4"/>
        <v>-67353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-125911</v>
      </c>
      <c r="X54" s="56">
        <f t="shared" si="4"/>
        <v>-234754</v>
      </c>
      <c r="Y54" s="56">
        <f t="shared" si="4"/>
        <v>108843</v>
      </c>
      <c r="Z54" s="57">
        <f>+IF(X54&lt;&gt;0,+(Y54/X54)*100,0)</f>
        <v>-46.364705180742391</v>
      </c>
      <c r="AA54" s="54">
        <f>+AA52-AA53</f>
        <v>-410325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-350607</v>
      </c>
      <c r="D57" s="48">
        <f>SUM(D54:D56)</f>
        <v>0</v>
      </c>
      <c r="E57" s="49">
        <f t="shared" si="5"/>
        <v>-410325</v>
      </c>
      <c r="F57" s="50">
        <f t="shared" si="5"/>
        <v>-410325</v>
      </c>
      <c r="G57" s="50">
        <f t="shared" si="5"/>
        <v>-19572</v>
      </c>
      <c r="H57" s="50">
        <f t="shared" si="5"/>
        <v>-22692</v>
      </c>
      <c r="I57" s="50">
        <f t="shared" si="5"/>
        <v>-16294</v>
      </c>
      <c r="J57" s="50">
        <f t="shared" si="5"/>
        <v>-58558</v>
      </c>
      <c r="K57" s="50">
        <f t="shared" si="5"/>
        <v>-15741</v>
      </c>
      <c r="L57" s="50">
        <f t="shared" si="5"/>
        <v>-31049</v>
      </c>
      <c r="M57" s="50">
        <f t="shared" si="5"/>
        <v>-20563</v>
      </c>
      <c r="N57" s="50">
        <f t="shared" si="5"/>
        <v>-67353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-125911</v>
      </c>
      <c r="X57" s="50">
        <f t="shared" si="5"/>
        <v>-234754</v>
      </c>
      <c r="Y57" s="50">
        <f t="shared" si="5"/>
        <v>108843</v>
      </c>
      <c r="Z57" s="51">
        <f>+IF(X57&lt;&gt;0,+(Y57/X57)*100,0)</f>
        <v>-46.364705180742391</v>
      </c>
      <c r="AA57" s="48">
        <f>SUM(AA54:AA56)</f>
        <v>-410325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-350607</v>
      </c>
      <c r="D60" s="65">
        <f>SUM(D57:D59)</f>
        <v>0</v>
      </c>
      <c r="E60" s="66">
        <f t="shared" si="6"/>
        <v>-410325</v>
      </c>
      <c r="F60" s="67">
        <f t="shared" si="6"/>
        <v>-410325</v>
      </c>
      <c r="G60" s="67">
        <f t="shared" si="6"/>
        <v>-19572</v>
      </c>
      <c r="H60" s="67">
        <f t="shared" si="6"/>
        <v>-22692</v>
      </c>
      <c r="I60" s="67">
        <f t="shared" si="6"/>
        <v>-16294</v>
      </c>
      <c r="J60" s="67">
        <f t="shared" si="6"/>
        <v>-58558</v>
      </c>
      <c r="K60" s="67">
        <f t="shared" si="6"/>
        <v>-15741</v>
      </c>
      <c r="L60" s="67">
        <f t="shared" si="6"/>
        <v>-31049</v>
      </c>
      <c r="M60" s="67">
        <f t="shared" si="6"/>
        <v>-20563</v>
      </c>
      <c r="N60" s="67">
        <f t="shared" si="6"/>
        <v>-67353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-125911</v>
      </c>
      <c r="X60" s="67">
        <f t="shared" si="6"/>
        <v>-234754</v>
      </c>
      <c r="Y60" s="67">
        <f t="shared" si="6"/>
        <v>108843</v>
      </c>
      <c r="Z60" s="68">
        <f>+IF(X60&lt;&gt;0,+(Y60/X60)*100,0)</f>
        <v>-46.364705180742391</v>
      </c>
      <c r="AA60" s="65">
        <f>SUM(AA57:AA59)</f>
        <v>-410325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628377</v>
      </c>
      <c r="D40" s="20"/>
      <c r="E40" s="21"/>
      <c r="F40" s="22"/>
      <c r="G40" s="22"/>
      <c r="H40" s="22"/>
      <c r="I40" s="22"/>
      <c r="J40" s="22"/>
      <c r="K40" s="22"/>
      <c r="L40" s="22"/>
      <c r="M40" s="22">
        <v>314188</v>
      </c>
      <c r="N40" s="22">
        <v>314188</v>
      </c>
      <c r="O40" s="22"/>
      <c r="P40" s="22"/>
      <c r="Q40" s="22"/>
      <c r="R40" s="22"/>
      <c r="S40" s="22"/>
      <c r="T40" s="22"/>
      <c r="U40" s="22"/>
      <c r="V40" s="22"/>
      <c r="W40" s="22">
        <v>314188</v>
      </c>
      <c r="X40" s="22"/>
      <c r="Y40" s="22">
        <v>314188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628377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314188</v>
      </c>
      <c r="N48" s="31">
        <f t="shared" si="1"/>
        <v>314188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314188</v>
      </c>
      <c r="X48" s="31">
        <f t="shared" si="1"/>
        <v>0</v>
      </c>
      <c r="Y48" s="31">
        <f t="shared" si="1"/>
        <v>314188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-628377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-314188</v>
      </c>
      <c r="N49" s="41">
        <f t="shared" si="2"/>
        <v>-314188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-314188</v>
      </c>
      <c r="X49" s="41">
        <f t="shared" si="2"/>
        <v>0</v>
      </c>
      <c r="Y49" s="41">
        <f t="shared" si="2"/>
        <v>-314188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-628377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-314188</v>
      </c>
      <c r="N52" s="50">
        <f t="shared" si="3"/>
        <v>-314188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-314188</v>
      </c>
      <c r="X52" s="50">
        <f t="shared" si="3"/>
        <v>0</v>
      </c>
      <c r="Y52" s="50">
        <f t="shared" si="3"/>
        <v>-314188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-628377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-314188</v>
      </c>
      <c r="N54" s="56">
        <f t="shared" si="4"/>
        <v>-314188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-314188</v>
      </c>
      <c r="X54" s="56">
        <f t="shared" si="4"/>
        <v>0</v>
      </c>
      <c r="Y54" s="56">
        <f t="shared" si="4"/>
        <v>-314188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-628377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-314188</v>
      </c>
      <c r="N57" s="50">
        <f t="shared" si="5"/>
        <v>-314188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-314188</v>
      </c>
      <c r="X57" s="50">
        <f t="shared" si="5"/>
        <v>0</v>
      </c>
      <c r="Y57" s="50">
        <f t="shared" si="5"/>
        <v>-314188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-628377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-314188</v>
      </c>
      <c r="N60" s="67">
        <f t="shared" si="6"/>
        <v>-314188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-314188</v>
      </c>
      <c r="X60" s="67">
        <f t="shared" si="6"/>
        <v>0</v>
      </c>
      <c r="Y60" s="67">
        <f t="shared" si="6"/>
        <v>-314188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8792368</v>
      </c>
      <c r="D8" s="20"/>
      <c r="E8" s="21">
        <v>10675206</v>
      </c>
      <c r="F8" s="22">
        <v>10675206</v>
      </c>
      <c r="G8" s="22">
        <v>808305</v>
      </c>
      <c r="H8" s="22">
        <v>769119</v>
      </c>
      <c r="I8" s="22">
        <v>780527</v>
      </c>
      <c r="J8" s="22">
        <v>2357951</v>
      </c>
      <c r="K8" s="22">
        <v>795730</v>
      </c>
      <c r="L8" s="22">
        <v>1010762</v>
      </c>
      <c r="M8" s="22">
        <v>1353909</v>
      </c>
      <c r="N8" s="22">
        <v>3160401</v>
      </c>
      <c r="O8" s="22"/>
      <c r="P8" s="22"/>
      <c r="Q8" s="22"/>
      <c r="R8" s="22"/>
      <c r="S8" s="22"/>
      <c r="T8" s="22"/>
      <c r="U8" s="22"/>
      <c r="V8" s="22"/>
      <c r="W8" s="22">
        <v>5518352</v>
      </c>
      <c r="X8" s="22">
        <v>5080576</v>
      </c>
      <c r="Y8" s="22">
        <v>437776</v>
      </c>
      <c r="Z8" s="23">
        <v>8.6166607880681241</v>
      </c>
      <c r="AA8" s="20">
        <v>10675206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10169624</v>
      </c>
      <c r="D26" s="20"/>
      <c r="E26" s="21">
        <v>25228412</v>
      </c>
      <c r="F26" s="22">
        <v>25228412</v>
      </c>
      <c r="G26" s="22">
        <v>8258199</v>
      </c>
      <c r="H26" s="22">
        <v>3153149</v>
      </c>
      <c r="I26" s="22">
        <v>1727054</v>
      </c>
      <c r="J26" s="22">
        <v>13138402</v>
      </c>
      <c r="K26" s="22">
        <v>861825</v>
      </c>
      <c r="L26" s="22"/>
      <c r="M26" s="22">
        <v>6409462</v>
      </c>
      <c r="N26" s="22">
        <v>7271287</v>
      </c>
      <c r="O26" s="22"/>
      <c r="P26" s="22"/>
      <c r="Q26" s="22"/>
      <c r="R26" s="22"/>
      <c r="S26" s="22"/>
      <c r="T26" s="22"/>
      <c r="U26" s="22"/>
      <c r="V26" s="22"/>
      <c r="W26" s="22">
        <v>20409689</v>
      </c>
      <c r="X26" s="22">
        <v>20411350</v>
      </c>
      <c r="Y26" s="22">
        <v>-1661</v>
      </c>
      <c r="Z26" s="23">
        <v>-8.1376293091833703E-3</v>
      </c>
      <c r="AA26" s="20">
        <v>25228412</v>
      </c>
    </row>
    <row r="27" spans="1:27" x14ac:dyDescent="0.25">
      <c r="A27" s="19" t="s">
        <v>40</v>
      </c>
      <c r="B27" s="15" t="s">
        <v>32</v>
      </c>
      <c r="C27" s="20">
        <v>65461</v>
      </c>
      <c r="D27" s="20"/>
      <c r="E27" s="21">
        <v>3541649</v>
      </c>
      <c r="F27" s="22">
        <v>3541649</v>
      </c>
      <c r="G27" s="22">
        <v>101070</v>
      </c>
      <c r="H27" s="22">
        <v>102153</v>
      </c>
      <c r="I27" s="22">
        <v>105288</v>
      </c>
      <c r="J27" s="22">
        <v>308511</v>
      </c>
      <c r="K27" s="22">
        <v>104304</v>
      </c>
      <c r="L27" s="22">
        <v>60546</v>
      </c>
      <c r="M27" s="22">
        <v>47347</v>
      </c>
      <c r="N27" s="22">
        <v>212197</v>
      </c>
      <c r="O27" s="22"/>
      <c r="P27" s="22"/>
      <c r="Q27" s="22"/>
      <c r="R27" s="22"/>
      <c r="S27" s="22"/>
      <c r="T27" s="22"/>
      <c r="U27" s="22"/>
      <c r="V27" s="22"/>
      <c r="W27" s="22">
        <v>520708</v>
      </c>
      <c r="X27" s="22">
        <v>911685</v>
      </c>
      <c r="Y27" s="22">
        <v>-390977</v>
      </c>
      <c r="Z27" s="23">
        <v>-42.885097374641461</v>
      </c>
      <c r="AA27" s="20">
        <v>3541649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1032958</v>
      </c>
      <c r="D29" s="20"/>
      <c r="E29" s="21">
        <v>1967583</v>
      </c>
      <c r="F29" s="22">
        <v>1967583</v>
      </c>
      <c r="G29" s="22">
        <v>65930</v>
      </c>
      <c r="H29" s="22">
        <v>66846</v>
      </c>
      <c r="I29" s="22">
        <v>66846</v>
      </c>
      <c r="J29" s="22">
        <v>199622</v>
      </c>
      <c r="K29" s="22">
        <v>58792</v>
      </c>
      <c r="L29" s="22">
        <v>105674</v>
      </c>
      <c r="M29" s="22">
        <v>298718</v>
      </c>
      <c r="N29" s="22">
        <v>463184</v>
      </c>
      <c r="O29" s="22"/>
      <c r="P29" s="22"/>
      <c r="Q29" s="22"/>
      <c r="R29" s="22"/>
      <c r="S29" s="22"/>
      <c r="T29" s="22"/>
      <c r="U29" s="22"/>
      <c r="V29" s="22"/>
      <c r="W29" s="22">
        <v>662806</v>
      </c>
      <c r="X29" s="22">
        <v>593155</v>
      </c>
      <c r="Y29" s="22">
        <v>69651</v>
      </c>
      <c r="Z29" s="23">
        <v>11.742461919734302</v>
      </c>
      <c r="AA29" s="20">
        <v>1967583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20060411</v>
      </c>
      <c r="D33" s="29">
        <f t="shared" ref="D33:Y33" si="0">SUM(D6:D32)</f>
        <v>0</v>
      </c>
      <c r="E33" s="30">
        <f t="shared" si="0"/>
        <v>41412850</v>
      </c>
      <c r="F33" s="31">
        <f t="shared" si="0"/>
        <v>41412850</v>
      </c>
      <c r="G33" s="31">
        <f t="shared" si="0"/>
        <v>9233504</v>
      </c>
      <c r="H33" s="31">
        <f t="shared" si="0"/>
        <v>4091267</v>
      </c>
      <c r="I33" s="31">
        <f t="shared" si="0"/>
        <v>2679715</v>
      </c>
      <c r="J33" s="31">
        <f t="shared" si="0"/>
        <v>16004486</v>
      </c>
      <c r="K33" s="31">
        <f t="shared" si="0"/>
        <v>1820651</v>
      </c>
      <c r="L33" s="31">
        <f t="shared" si="0"/>
        <v>1176982</v>
      </c>
      <c r="M33" s="31">
        <f t="shared" si="0"/>
        <v>8109436</v>
      </c>
      <c r="N33" s="31">
        <f t="shared" si="0"/>
        <v>11107069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27111555</v>
      </c>
      <c r="X33" s="31">
        <f t="shared" si="0"/>
        <v>26996766</v>
      </c>
      <c r="Y33" s="31">
        <f t="shared" si="0"/>
        <v>114789</v>
      </c>
      <c r="Z33" s="32">
        <f>+IF(X33&lt;&gt;0,+(Y33/X33)*100,0)</f>
        <v>0.42519537340139185</v>
      </c>
      <c r="AA33" s="29">
        <f>SUM(AA6:AA32)</f>
        <v>41412850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798713</v>
      </c>
      <c r="D35" s="20"/>
      <c r="E35" s="21">
        <v>8311621</v>
      </c>
      <c r="F35" s="22">
        <v>8311621</v>
      </c>
      <c r="G35" s="22">
        <v>728893</v>
      </c>
      <c r="H35" s="22">
        <v>847939</v>
      </c>
      <c r="I35" s="22">
        <v>608272</v>
      </c>
      <c r="J35" s="22">
        <v>2185104</v>
      </c>
      <c r="K35" s="22">
        <v>783584</v>
      </c>
      <c r="L35" s="22">
        <v>742912</v>
      </c>
      <c r="M35" s="22">
        <v>924835</v>
      </c>
      <c r="N35" s="22">
        <v>2451331</v>
      </c>
      <c r="O35" s="22"/>
      <c r="P35" s="22"/>
      <c r="Q35" s="22"/>
      <c r="R35" s="22"/>
      <c r="S35" s="22"/>
      <c r="T35" s="22"/>
      <c r="U35" s="22"/>
      <c r="V35" s="22"/>
      <c r="W35" s="22">
        <v>4636435</v>
      </c>
      <c r="X35" s="22">
        <v>4376123</v>
      </c>
      <c r="Y35" s="22">
        <v>260312</v>
      </c>
      <c r="Z35" s="23">
        <v>5.9484616862917239</v>
      </c>
      <c r="AA35" s="20">
        <v>8311621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3810632</v>
      </c>
      <c r="F38" s="22">
        <v>3901405</v>
      </c>
      <c r="G38" s="22">
        <v>15811</v>
      </c>
      <c r="H38" s="22">
        <v>13131</v>
      </c>
      <c r="I38" s="22">
        <v>13224</v>
      </c>
      <c r="J38" s="22">
        <v>42166</v>
      </c>
      <c r="K38" s="22">
        <v>33459</v>
      </c>
      <c r="L38" s="22">
        <v>24599</v>
      </c>
      <c r="M38" s="22">
        <v>28364</v>
      </c>
      <c r="N38" s="22">
        <v>86422</v>
      </c>
      <c r="O38" s="22"/>
      <c r="P38" s="22"/>
      <c r="Q38" s="22"/>
      <c r="R38" s="22"/>
      <c r="S38" s="22"/>
      <c r="T38" s="22"/>
      <c r="U38" s="22"/>
      <c r="V38" s="22"/>
      <c r="W38" s="22">
        <v>128588</v>
      </c>
      <c r="X38" s="22">
        <v>643251</v>
      </c>
      <c r="Y38" s="22">
        <v>-514663</v>
      </c>
      <c r="Z38" s="23">
        <v>-80.009669631294784</v>
      </c>
      <c r="AA38" s="20">
        <v>3901405</v>
      </c>
    </row>
    <row r="39" spans="1:27" x14ac:dyDescent="0.25">
      <c r="A39" s="19" t="s">
        <v>65</v>
      </c>
      <c r="B39" s="15" t="s">
        <v>32</v>
      </c>
      <c r="C39" s="20">
        <v>5412619</v>
      </c>
      <c r="D39" s="20"/>
      <c r="E39" s="21">
        <v>1592146</v>
      </c>
      <c r="F39" s="22">
        <v>1592146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1592146</v>
      </c>
    </row>
    <row r="40" spans="1:27" x14ac:dyDescent="0.25">
      <c r="A40" s="19" t="s">
        <v>66</v>
      </c>
      <c r="B40" s="15" t="s">
        <v>32</v>
      </c>
      <c r="C40" s="20">
        <v>4094885</v>
      </c>
      <c r="D40" s="20"/>
      <c r="E40" s="21">
        <v>8825310</v>
      </c>
      <c r="F40" s="22">
        <v>8825310</v>
      </c>
      <c r="G40" s="22">
        <v>735443</v>
      </c>
      <c r="H40" s="22">
        <v>735436</v>
      </c>
      <c r="I40" s="22">
        <v>735443</v>
      </c>
      <c r="J40" s="22">
        <v>2206322</v>
      </c>
      <c r="K40" s="22">
        <v>735449</v>
      </c>
      <c r="L40" s="22">
        <v>735443</v>
      </c>
      <c r="M40" s="22">
        <v>735443</v>
      </c>
      <c r="N40" s="22">
        <v>2206335</v>
      </c>
      <c r="O40" s="22"/>
      <c r="P40" s="22"/>
      <c r="Q40" s="22"/>
      <c r="R40" s="22"/>
      <c r="S40" s="22"/>
      <c r="T40" s="22"/>
      <c r="U40" s="22"/>
      <c r="V40" s="22"/>
      <c r="W40" s="22">
        <v>4412657</v>
      </c>
      <c r="X40" s="22">
        <v>4412661</v>
      </c>
      <c r="Y40" s="22">
        <v>-4</v>
      </c>
      <c r="Z40" s="23"/>
      <c r="AA40" s="20">
        <v>8825310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10834232</v>
      </c>
      <c r="D42" s="20"/>
      <c r="E42" s="21">
        <v>7622300</v>
      </c>
      <c r="F42" s="22">
        <v>7776011</v>
      </c>
      <c r="G42" s="22"/>
      <c r="H42" s="22">
        <v>29719</v>
      </c>
      <c r="I42" s="22">
        <v>546413</v>
      </c>
      <c r="J42" s="22">
        <v>576132</v>
      </c>
      <c r="K42" s="22">
        <v>1322545</v>
      </c>
      <c r="L42" s="22">
        <v>1274842</v>
      </c>
      <c r="M42" s="22">
        <v>536256</v>
      </c>
      <c r="N42" s="22">
        <v>3133643</v>
      </c>
      <c r="O42" s="22"/>
      <c r="P42" s="22"/>
      <c r="Q42" s="22"/>
      <c r="R42" s="22"/>
      <c r="S42" s="22"/>
      <c r="T42" s="22"/>
      <c r="U42" s="22"/>
      <c r="V42" s="22"/>
      <c r="W42" s="22">
        <v>3709775</v>
      </c>
      <c r="X42" s="22">
        <v>3831020</v>
      </c>
      <c r="Y42" s="22">
        <v>-121245</v>
      </c>
      <c r="Z42" s="23">
        <v>-3.1648229453252656</v>
      </c>
      <c r="AA42" s="20">
        <v>7776011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6000000</v>
      </c>
      <c r="F43" s="22">
        <v>6000000</v>
      </c>
      <c r="G43" s="22"/>
      <c r="H43" s="22">
        <v>2741869</v>
      </c>
      <c r="I43" s="22">
        <v>1716000</v>
      </c>
      <c r="J43" s="22">
        <v>4457869</v>
      </c>
      <c r="K43" s="22">
        <v>749413</v>
      </c>
      <c r="L43" s="22"/>
      <c r="M43" s="22"/>
      <c r="N43" s="22">
        <v>749413</v>
      </c>
      <c r="O43" s="22"/>
      <c r="P43" s="22"/>
      <c r="Q43" s="22"/>
      <c r="R43" s="22"/>
      <c r="S43" s="22"/>
      <c r="T43" s="22"/>
      <c r="U43" s="22"/>
      <c r="V43" s="22"/>
      <c r="W43" s="22">
        <v>5207282</v>
      </c>
      <c r="X43" s="22">
        <v>5320527</v>
      </c>
      <c r="Y43" s="22">
        <v>-113245</v>
      </c>
      <c r="Z43" s="23">
        <v>-2.12845456850421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454229</v>
      </c>
      <c r="D44" s="20"/>
      <c r="E44" s="21">
        <v>1393759</v>
      </c>
      <c r="F44" s="22">
        <v>1393759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1393759</v>
      </c>
    </row>
    <row r="45" spans="1:27" x14ac:dyDescent="0.25">
      <c r="A45" s="19" t="s">
        <v>70</v>
      </c>
      <c r="B45" s="15" t="s">
        <v>32</v>
      </c>
      <c r="C45" s="20">
        <v>17447</v>
      </c>
      <c r="D45" s="20"/>
      <c r="E45" s="21">
        <v>22992683</v>
      </c>
      <c r="F45" s="22">
        <v>23421431</v>
      </c>
      <c r="G45" s="22">
        <v>96734</v>
      </c>
      <c r="H45" s="22">
        <v>81376</v>
      </c>
      <c r="I45" s="22">
        <v>2393628</v>
      </c>
      <c r="J45" s="22">
        <v>2571738</v>
      </c>
      <c r="K45" s="22">
        <v>8908787</v>
      </c>
      <c r="L45" s="22">
        <v>1748483</v>
      </c>
      <c r="M45" s="22">
        <v>4880357</v>
      </c>
      <c r="N45" s="22">
        <v>15537627</v>
      </c>
      <c r="O45" s="22"/>
      <c r="P45" s="22"/>
      <c r="Q45" s="22"/>
      <c r="R45" s="22"/>
      <c r="S45" s="22"/>
      <c r="T45" s="22"/>
      <c r="U45" s="22"/>
      <c r="V45" s="22"/>
      <c r="W45" s="22">
        <v>18109365</v>
      </c>
      <c r="X45" s="22">
        <v>14678192</v>
      </c>
      <c r="Y45" s="22">
        <v>3431173</v>
      </c>
      <c r="Z45" s="23">
        <v>23.375992084038689</v>
      </c>
      <c r="AA45" s="20">
        <v>23421431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21612125</v>
      </c>
      <c r="D48" s="29">
        <f t="shared" ref="D48:Y48" si="1">SUM(D35:D47)</f>
        <v>0</v>
      </c>
      <c r="E48" s="30">
        <f t="shared" si="1"/>
        <v>60548451</v>
      </c>
      <c r="F48" s="31">
        <f t="shared" si="1"/>
        <v>61221683</v>
      </c>
      <c r="G48" s="31">
        <f t="shared" si="1"/>
        <v>1576881</v>
      </c>
      <c r="H48" s="31">
        <f t="shared" si="1"/>
        <v>4449470</v>
      </c>
      <c r="I48" s="31">
        <f t="shared" si="1"/>
        <v>6012980</v>
      </c>
      <c r="J48" s="31">
        <f t="shared" si="1"/>
        <v>12039331</v>
      </c>
      <c r="K48" s="31">
        <f t="shared" si="1"/>
        <v>12533237</v>
      </c>
      <c r="L48" s="31">
        <f t="shared" si="1"/>
        <v>4526279</v>
      </c>
      <c r="M48" s="31">
        <f t="shared" si="1"/>
        <v>7105255</v>
      </c>
      <c r="N48" s="31">
        <f t="shared" si="1"/>
        <v>24164771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36204102</v>
      </c>
      <c r="X48" s="31">
        <f t="shared" si="1"/>
        <v>33261774</v>
      </c>
      <c r="Y48" s="31">
        <f t="shared" si="1"/>
        <v>2942328</v>
      </c>
      <c r="Z48" s="32">
        <f>+IF(X48&lt;&gt;0,+(Y48/X48)*100,0)</f>
        <v>8.8459743608383601</v>
      </c>
      <c r="AA48" s="29">
        <f>SUM(AA35:AA47)</f>
        <v>61221683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-1551714</v>
      </c>
      <c r="D49" s="39">
        <f t="shared" si="2"/>
        <v>0</v>
      </c>
      <c r="E49" s="40">
        <f t="shared" si="2"/>
        <v>-19135601</v>
      </c>
      <c r="F49" s="41">
        <f t="shared" si="2"/>
        <v>-19808833</v>
      </c>
      <c r="G49" s="41">
        <f t="shared" si="2"/>
        <v>7656623</v>
      </c>
      <c r="H49" s="41">
        <f t="shared" si="2"/>
        <v>-358203</v>
      </c>
      <c r="I49" s="41">
        <f t="shared" si="2"/>
        <v>-3333265</v>
      </c>
      <c r="J49" s="41">
        <f t="shared" si="2"/>
        <v>3965155</v>
      </c>
      <c r="K49" s="41">
        <f t="shared" si="2"/>
        <v>-10712586</v>
      </c>
      <c r="L49" s="41">
        <f t="shared" si="2"/>
        <v>-3349297</v>
      </c>
      <c r="M49" s="41">
        <f t="shared" si="2"/>
        <v>1004181</v>
      </c>
      <c r="N49" s="41">
        <f t="shared" si="2"/>
        <v>-13057702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-9092547</v>
      </c>
      <c r="X49" s="41">
        <f t="shared" si="2"/>
        <v>-6265008</v>
      </c>
      <c r="Y49" s="41">
        <f t="shared" si="2"/>
        <v>-2827539</v>
      </c>
      <c r="Z49" s="42">
        <f>+IF(X49&lt;&gt;0,+(Y49/X49)*100,0)</f>
        <v>45.132248833521047</v>
      </c>
      <c r="AA49" s="39">
        <f>+AA33-AA48</f>
        <v>-19808833</v>
      </c>
    </row>
    <row r="50" spans="1:27" x14ac:dyDescent="0.25">
      <c r="A50" s="43" t="s">
        <v>75</v>
      </c>
      <c r="B50" s="15" t="s">
        <v>32</v>
      </c>
      <c r="C50" s="20">
        <v>10507796</v>
      </c>
      <c r="D50" s="20"/>
      <c r="E50" s="21">
        <v>26612532</v>
      </c>
      <c r="F50" s="22">
        <v>26612532</v>
      </c>
      <c r="G50" s="22"/>
      <c r="H50" s="22">
        <v>188000</v>
      </c>
      <c r="I50" s="22"/>
      <c r="J50" s="22">
        <v>188000</v>
      </c>
      <c r="K50" s="22">
        <v>2812025</v>
      </c>
      <c r="L50" s="22">
        <v>1582289</v>
      </c>
      <c r="M50" s="22">
        <v>3330485</v>
      </c>
      <c r="N50" s="22">
        <v>7724799</v>
      </c>
      <c r="O50" s="22"/>
      <c r="P50" s="22"/>
      <c r="Q50" s="22"/>
      <c r="R50" s="22"/>
      <c r="S50" s="22"/>
      <c r="T50" s="22"/>
      <c r="U50" s="22"/>
      <c r="V50" s="22"/>
      <c r="W50" s="22">
        <v>7912799</v>
      </c>
      <c r="X50" s="22">
        <v>8096630</v>
      </c>
      <c r="Y50" s="22">
        <v>-183831</v>
      </c>
      <c r="Z50" s="23">
        <v>-2.2704631433077713</v>
      </c>
      <c r="AA50" s="20">
        <v>26612532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8956082</v>
      </c>
      <c r="D52" s="48">
        <f t="shared" si="3"/>
        <v>0</v>
      </c>
      <c r="E52" s="49">
        <f t="shared" si="3"/>
        <v>7476931</v>
      </c>
      <c r="F52" s="50">
        <f t="shared" si="3"/>
        <v>6803699</v>
      </c>
      <c r="G52" s="50">
        <f t="shared" si="3"/>
        <v>7656623</v>
      </c>
      <c r="H52" s="50">
        <f t="shared" si="3"/>
        <v>-170203</v>
      </c>
      <c r="I52" s="50">
        <f t="shared" si="3"/>
        <v>-3333265</v>
      </c>
      <c r="J52" s="50">
        <f t="shared" si="3"/>
        <v>4153155</v>
      </c>
      <c r="K52" s="50">
        <f t="shared" si="3"/>
        <v>-7900561</v>
      </c>
      <c r="L52" s="50">
        <f t="shared" si="3"/>
        <v>-1767008</v>
      </c>
      <c r="M52" s="50">
        <f t="shared" si="3"/>
        <v>4334666</v>
      </c>
      <c r="N52" s="50">
        <f t="shared" si="3"/>
        <v>-5332903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-1179748</v>
      </c>
      <c r="X52" s="50">
        <f t="shared" si="3"/>
        <v>1831622</v>
      </c>
      <c r="Y52" s="50">
        <f t="shared" si="3"/>
        <v>-3011370</v>
      </c>
      <c r="Z52" s="51">
        <f>+IF(X52&lt;&gt;0,+(Y52/X52)*100,0)</f>
        <v>-164.41001473011352</v>
      </c>
      <c r="AA52" s="48">
        <f>SUM(AA49:AA51)</f>
        <v>6803699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8956082</v>
      </c>
      <c r="D54" s="54">
        <f>+D52-D53</f>
        <v>0</v>
      </c>
      <c r="E54" s="55">
        <f t="shared" si="4"/>
        <v>7476931</v>
      </c>
      <c r="F54" s="56">
        <f t="shared" si="4"/>
        <v>6803699</v>
      </c>
      <c r="G54" s="56">
        <f t="shared" si="4"/>
        <v>7656623</v>
      </c>
      <c r="H54" s="56">
        <f t="shared" si="4"/>
        <v>-170203</v>
      </c>
      <c r="I54" s="56">
        <f t="shared" si="4"/>
        <v>-3333265</v>
      </c>
      <c r="J54" s="56">
        <f t="shared" si="4"/>
        <v>4153155</v>
      </c>
      <c r="K54" s="56">
        <f t="shared" si="4"/>
        <v>-7900561</v>
      </c>
      <c r="L54" s="56">
        <f t="shared" si="4"/>
        <v>-1767008</v>
      </c>
      <c r="M54" s="56">
        <f t="shared" si="4"/>
        <v>4334666</v>
      </c>
      <c r="N54" s="56">
        <f t="shared" si="4"/>
        <v>-5332903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-1179748</v>
      </c>
      <c r="X54" s="56">
        <f t="shared" si="4"/>
        <v>1831622</v>
      </c>
      <c r="Y54" s="56">
        <f t="shared" si="4"/>
        <v>-3011370</v>
      </c>
      <c r="Z54" s="57">
        <f>+IF(X54&lt;&gt;0,+(Y54/X54)*100,0)</f>
        <v>-164.41001473011352</v>
      </c>
      <c r="AA54" s="54">
        <f>+AA52-AA53</f>
        <v>6803699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8956082</v>
      </c>
      <c r="D57" s="48">
        <f>SUM(D54:D56)</f>
        <v>0</v>
      </c>
      <c r="E57" s="49">
        <f t="shared" si="5"/>
        <v>7476931</v>
      </c>
      <c r="F57" s="50">
        <f t="shared" si="5"/>
        <v>6803699</v>
      </c>
      <c r="G57" s="50">
        <f t="shared" si="5"/>
        <v>7656623</v>
      </c>
      <c r="H57" s="50">
        <f t="shared" si="5"/>
        <v>-170203</v>
      </c>
      <c r="I57" s="50">
        <f t="shared" si="5"/>
        <v>-3333265</v>
      </c>
      <c r="J57" s="50">
        <f t="shared" si="5"/>
        <v>4153155</v>
      </c>
      <c r="K57" s="50">
        <f t="shared" si="5"/>
        <v>-7900561</v>
      </c>
      <c r="L57" s="50">
        <f t="shared" si="5"/>
        <v>-1767008</v>
      </c>
      <c r="M57" s="50">
        <f t="shared" si="5"/>
        <v>4334666</v>
      </c>
      <c r="N57" s="50">
        <f t="shared" si="5"/>
        <v>-5332903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-1179748</v>
      </c>
      <c r="X57" s="50">
        <f t="shared" si="5"/>
        <v>1831622</v>
      </c>
      <c r="Y57" s="50">
        <f t="shared" si="5"/>
        <v>-3011370</v>
      </c>
      <c r="Z57" s="51">
        <f>+IF(X57&lt;&gt;0,+(Y57/X57)*100,0)</f>
        <v>-164.41001473011352</v>
      </c>
      <c r="AA57" s="48">
        <f>SUM(AA54:AA56)</f>
        <v>6803699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8956082</v>
      </c>
      <c r="D60" s="65">
        <f>SUM(D57:D59)</f>
        <v>0</v>
      </c>
      <c r="E60" s="66">
        <f t="shared" si="6"/>
        <v>7476931</v>
      </c>
      <c r="F60" s="67">
        <f t="shared" si="6"/>
        <v>6803699</v>
      </c>
      <c r="G60" s="67">
        <f t="shared" si="6"/>
        <v>7656623</v>
      </c>
      <c r="H60" s="67">
        <f t="shared" si="6"/>
        <v>-170203</v>
      </c>
      <c r="I60" s="67">
        <f t="shared" si="6"/>
        <v>-3333265</v>
      </c>
      <c r="J60" s="67">
        <f t="shared" si="6"/>
        <v>4153155</v>
      </c>
      <c r="K60" s="67">
        <f t="shared" si="6"/>
        <v>-7900561</v>
      </c>
      <c r="L60" s="67">
        <f t="shared" si="6"/>
        <v>-1767008</v>
      </c>
      <c r="M60" s="67">
        <f t="shared" si="6"/>
        <v>4334666</v>
      </c>
      <c r="N60" s="67">
        <f t="shared" si="6"/>
        <v>-5332903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-1179748</v>
      </c>
      <c r="X60" s="67">
        <f t="shared" si="6"/>
        <v>1831622</v>
      </c>
      <c r="Y60" s="67">
        <f t="shared" si="6"/>
        <v>-3011370</v>
      </c>
      <c r="Z60" s="68">
        <f>+IF(X60&lt;&gt;0,+(Y60/X60)*100,0)</f>
        <v>-164.41001473011352</v>
      </c>
      <c r="AA60" s="65">
        <f>SUM(AA57:AA59)</f>
        <v>6803699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3063299</v>
      </c>
      <c r="D40" s="20"/>
      <c r="E40" s="21">
        <v>3048071</v>
      </c>
      <c r="F40" s="22">
        <v>3048071</v>
      </c>
      <c r="G40" s="22"/>
      <c r="H40" s="22">
        <v>512497</v>
      </c>
      <c r="I40" s="22">
        <v>248734</v>
      </c>
      <c r="J40" s="22">
        <v>761231</v>
      </c>
      <c r="K40" s="22">
        <v>256914</v>
      </c>
      <c r="L40" s="22">
        <v>248627</v>
      </c>
      <c r="M40" s="22">
        <v>256914</v>
      </c>
      <c r="N40" s="22">
        <v>762455</v>
      </c>
      <c r="O40" s="22"/>
      <c r="P40" s="22"/>
      <c r="Q40" s="22"/>
      <c r="R40" s="22"/>
      <c r="S40" s="22"/>
      <c r="T40" s="22"/>
      <c r="U40" s="22"/>
      <c r="V40" s="22"/>
      <c r="W40" s="22">
        <v>1523686</v>
      </c>
      <c r="X40" s="22">
        <v>1524036</v>
      </c>
      <c r="Y40" s="22">
        <v>-350</v>
      </c>
      <c r="Z40" s="23">
        <v>-2.2965336776821544E-2</v>
      </c>
      <c r="AA40" s="20">
        <v>3048071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3063299</v>
      </c>
      <c r="D48" s="29">
        <f t="shared" ref="D48:Y48" si="1">SUM(D35:D47)</f>
        <v>0</v>
      </c>
      <c r="E48" s="30">
        <f t="shared" si="1"/>
        <v>3048071</v>
      </c>
      <c r="F48" s="31">
        <f t="shared" si="1"/>
        <v>3048071</v>
      </c>
      <c r="G48" s="31">
        <f t="shared" si="1"/>
        <v>0</v>
      </c>
      <c r="H48" s="31">
        <f t="shared" si="1"/>
        <v>512497</v>
      </c>
      <c r="I48" s="31">
        <f t="shared" si="1"/>
        <v>248734</v>
      </c>
      <c r="J48" s="31">
        <f t="shared" si="1"/>
        <v>761231</v>
      </c>
      <c r="K48" s="31">
        <f t="shared" si="1"/>
        <v>256914</v>
      </c>
      <c r="L48" s="31">
        <f t="shared" si="1"/>
        <v>248627</v>
      </c>
      <c r="M48" s="31">
        <f t="shared" si="1"/>
        <v>256914</v>
      </c>
      <c r="N48" s="31">
        <f t="shared" si="1"/>
        <v>762455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1523686</v>
      </c>
      <c r="X48" s="31">
        <f t="shared" si="1"/>
        <v>1524036</v>
      </c>
      <c r="Y48" s="31">
        <f t="shared" si="1"/>
        <v>-350</v>
      </c>
      <c r="Z48" s="32">
        <f>+IF(X48&lt;&gt;0,+(Y48/X48)*100,0)</f>
        <v>-2.2965336776821544E-2</v>
      </c>
      <c r="AA48" s="29">
        <f>SUM(AA35:AA47)</f>
        <v>3048071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-3063299</v>
      </c>
      <c r="D49" s="39">
        <f t="shared" si="2"/>
        <v>0</v>
      </c>
      <c r="E49" s="40">
        <f t="shared" si="2"/>
        <v>-3048071</v>
      </c>
      <c r="F49" s="41">
        <f t="shared" si="2"/>
        <v>-3048071</v>
      </c>
      <c r="G49" s="41">
        <f t="shared" si="2"/>
        <v>0</v>
      </c>
      <c r="H49" s="41">
        <f t="shared" si="2"/>
        <v>-512497</v>
      </c>
      <c r="I49" s="41">
        <f t="shared" si="2"/>
        <v>-248734</v>
      </c>
      <c r="J49" s="41">
        <f t="shared" si="2"/>
        <v>-761231</v>
      </c>
      <c r="K49" s="41">
        <f t="shared" si="2"/>
        <v>-256914</v>
      </c>
      <c r="L49" s="41">
        <f t="shared" si="2"/>
        <v>-248627</v>
      </c>
      <c r="M49" s="41">
        <f t="shared" si="2"/>
        <v>-256914</v>
      </c>
      <c r="N49" s="41">
        <f t="shared" si="2"/>
        <v>-762455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-1523686</v>
      </c>
      <c r="X49" s="41">
        <f t="shared" si="2"/>
        <v>-1524036</v>
      </c>
      <c r="Y49" s="41">
        <f t="shared" si="2"/>
        <v>350</v>
      </c>
      <c r="Z49" s="42">
        <f>+IF(X49&lt;&gt;0,+(Y49/X49)*100,0)</f>
        <v>-2.2965336776821544E-2</v>
      </c>
      <c r="AA49" s="39">
        <f>+AA33-AA48</f>
        <v>-3048071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-3063299</v>
      </c>
      <c r="D52" s="48">
        <f t="shared" si="3"/>
        <v>0</v>
      </c>
      <c r="E52" s="49">
        <f t="shared" si="3"/>
        <v>-3048071</v>
      </c>
      <c r="F52" s="50">
        <f t="shared" si="3"/>
        <v>-3048071</v>
      </c>
      <c r="G52" s="50">
        <f t="shared" si="3"/>
        <v>0</v>
      </c>
      <c r="H52" s="50">
        <f t="shared" si="3"/>
        <v>-512497</v>
      </c>
      <c r="I52" s="50">
        <f t="shared" si="3"/>
        <v>-248734</v>
      </c>
      <c r="J52" s="50">
        <f t="shared" si="3"/>
        <v>-761231</v>
      </c>
      <c r="K52" s="50">
        <f t="shared" si="3"/>
        <v>-256914</v>
      </c>
      <c r="L52" s="50">
        <f t="shared" si="3"/>
        <v>-248627</v>
      </c>
      <c r="M52" s="50">
        <f t="shared" si="3"/>
        <v>-256914</v>
      </c>
      <c r="N52" s="50">
        <f t="shared" si="3"/>
        <v>-762455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-1523686</v>
      </c>
      <c r="X52" s="50">
        <f t="shared" si="3"/>
        <v>-1524036</v>
      </c>
      <c r="Y52" s="50">
        <f t="shared" si="3"/>
        <v>350</v>
      </c>
      <c r="Z52" s="51">
        <f>+IF(X52&lt;&gt;0,+(Y52/X52)*100,0)</f>
        <v>-2.2965336776821544E-2</v>
      </c>
      <c r="AA52" s="48">
        <f>SUM(AA49:AA51)</f>
        <v>-3048071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-3063299</v>
      </c>
      <c r="D54" s="54">
        <f>+D52-D53</f>
        <v>0</v>
      </c>
      <c r="E54" s="55">
        <f t="shared" si="4"/>
        <v>-3048071</v>
      </c>
      <c r="F54" s="56">
        <f t="shared" si="4"/>
        <v>-3048071</v>
      </c>
      <c r="G54" s="56">
        <f t="shared" si="4"/>
        <v>0</v>
      </c>
      <c r="H54" s="56">
        <f t="shared" si="4"/>
        <v>-512497</v>
      </c>
      <c r="I54" s="56">
        <f t="shared" si="4"/>
        <v>-248734</v>
      </c>
      <c r="J54" s="56">
        <f t="shared" si="4"/>
        <v>-761231</v>
      </c>
      <c r="K54" s="56">
        <f t="shared" si="4"/>
        <v>-256914</v>
      </c>
      <c r="L54" s="56">
        <f t="shared" si="4"/>
        <v>-248627</v>
      </c>
      <c r="M54" s="56">
        <f t="shared" si="4"/>
        <v>-256914</v>
      </c>
      <c r="N54" s="56">
        <f t="shared" si="4"/>
        <v>-762455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-1523686</v>
      </c>
      <c r="X54" s="56">
        <f t="shared" si="4"/>
        <v>-1524036</v>
      </c>
      <c r="Y54" s="56">
        <f t="shared" si="4"/>
        <v>350</v>
      </c>
      <c r="Z54" s="57">
        <f>+IF(X54&lt;&gt;0,+(Y54/X54)*100,0)</f>
        <v>-2.2965336776821544E-2</v>
      </c>
      <c r="AA54" s="54">
        <f>+AA52-AA53</f>
        <v>-3048071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-3063299</v>
      </c>
      <c r="D57" s="48">
        <f>SUM(D54:D56)</f>
        <v>0</v>
      </c>
      <c r="E57" s="49">
        <f t="shared" si="5"/>
        <v>-3048071</v>
      </c>
      <c r="F57" s="50">
        <f t="shared" si="5"/>
        <v>-3048071</v>
      </c>
      <c r="G57" s="50">
        <f t="shared" si="5"/>
        <v>0</v>
      </c>
      <c r="H57" s="50">
        <f t="shared" si="5"/>
        <v>-512497</v>
      </c>
      <c r="I57" s="50">
        <f t="shared" si="5"/>
        <v>-248734</v>
      </c>
      <c r="J57" s="50">
        <f t="shared" si="5"/>
        <v>-761231</v>
      </c>
      <c r="K57" s="50">
        <f t="shared" si="5"/>
        <v>-256914</v>
      </c>
      <c r="L57" s="50">
        <f t="shared" si="5"/>
        <v>-248627</v>
      </c>
      <c r="M57" s="50">
        <f t="shared" si="5"/>
        <v>-256914</v>
      </c>
      <c r="N57" s="50">
        <f t="shared" si="5"/>
        <v>-762455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-1523686</v>
      </c>
      <c r="X57" s="50">
        <f t="shared" si="5"/>
        <v>-1524036</v>
      </c>
      <c r="Y57" s="50">
        <f t="shared" si="5"/>
        <v>350</v>
      </c>
      <c r="Z57" s="51">
        <f>+IF(X57&lt;&gt;0,+(Y57/X57)*100,0)</f>
        <v>-2.2965336776821544E-2</v>
      </c>
      <c r="AA57" s="48">
        <f>SUM(AA54:AA56)</f>
        <v>-3048071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-3063299</v>
      </c>
      <c r="D60" s="65">
        <f>SUM(D57:D59)</f>
        <v>0</v>
      </c>
      <c r="E60" s="66">
        <f t="shared" si="6"/>
        <v>-3048071</v>
      </c>
      <c r="F60" s="67">
        <f t="shared" si="6"/>
        <v>-3048071</v>
      </c>
      <c r="G60" s="67">
        <f t="shared" si="6"/>
        <v>0</v>
      </c>
      <c r="H60" s="67">
        <f t="shared" si="6"/>
        <v>-512497</v>
      </c>
      <c r="I60" s="67">
        <f t="shared" si="6"/>
        <v>-248734</v>
      </c>
      <c r="J60" s="67">
        <f t="shared" si="6"/>
        <v>-761231</v>
      </c>
      <c r="K60" s="67">
        <f t="shared" si="6"/>
        <v>-256914</v>
      </c>
      <c r="L60" s="67">
        <f t="shared" si="6"/>
        <v>-248627</v>
      </c>
      <c r="M60" s="67">
        <f t="shared" si="6"/>
        <v>-256914</v>
      </c>
      <c r="N60" s="67">
        <f t="shared" si="6"/>
        <v>-762455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-1523686</v>
      </c>
      <c r="X60" s="67">
        <f t="shared" si="6"/>
        <v>-1524036</v>
      </c>
      <c r="Y60" s="67">
        <f t="shared" si="6"/>
        <v>350</v>
      </c>
      <c r="Z60" s="68">
        <f>+IF(X60&lt;&gt;0,+(Y60/X60)*100,0)</f>
        <v>-2.2965336776821544E-2</v>
      </c>
      <c r="AA60" s="65">
        <f>SUM(AA57:AA59)</f>
        <v>-3048071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106950300</v>
      </c>
      <c r="D8" s="20"/>
      <c r="E8" s="21">
        <v>122055637</v>
      </c>
      <c r="F8" s="22">
        <v>122055637</v>
      </c>
      <c r="G8" s="22">
        <v>7003987</v>
      </c>
      <c r="H8" s="22">
        <v>10492132</v>
      </c>
      <c r="I8" s="22">
        <v>9308863</v>
      </c>
      <c r="J8" s="22">
        <v>26804982</v>
      </c>
      <c r="K8" s="22">
        <v>9416186</v>
      </c>
      <c r="L8" s="22">
        <v>9749241</v>
      </c>
      <c r="M8" s="22">
        <v>9833384</v>
      </c>
      <c r="N8" s="22">
        <v>28998811</v>
      </c>
      <c r="O8" s="22"/>
      <c r="P8" s="22"/>
      <c r="Q8" s="22"/>
      <c r="R8" s="22"/>
      <c r="S8" s="22"/>
      <c r="T8" s="22"/>
      <c r="U8" s="22"/>
      <c r="V8" s="22"/>
      <c r="W8" s="22">
        <v>55803793</v>
      </c>
      <c r="X8" s="22">
        <v>61027824</v>
      </c>
      <c r="Y8" s="22">
        <v>-5224031</v>
      </c>
      <c r="Z8" s="23">
        <v>-8.560080726456837</v>
      </c>
      <c r="AA8" s="20">
        <v>122055637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302894891</v>
      </c>
      <c r="D26" s="20"/>
      <c r="E26" s="21">
        <v>315314295</v>
      </c>
      <c r="F26" s="22">
        <v>315314295</v>
      </c>
      <c r="G26" s="22">
        <v>113291896</v>
      </c>
      <c r="H26" s="22">
        <v>12628214</v>
      </c>
      <c r="I26" s="22">
        <v>6298554</v>
      </c>
      <c r="J26" s="22">
        <v>132218664</v>
      </c>
      <c r="K26" s="22">
        <v>6155923</v>
      </c>
      <c r="L26" s="22">
        <v>5159993</v>
      </c>
      <c r="M26" s="22">
        <v>95889329</v>
      </c>
      <c r="N26" s="22">
        <v>107205245</v>
      </c>
      <c r="O26" s="22"/>
      <c r="P26" s="22"/>
      <c r="Q26" s="22"/>
      <c r="R26" s="22"/>
      <c r="S26" s="22"/>
      <c r="T26" s="22"/>
      <c r="U26" s="22"/>
      <c r="V26" s="22"/>
      <c r="W26" s="22">
        <v>239423909</v>
      </c>
      <c r="X26" s="22">
        <v>157657152</v>
      </c>
      <c r="Y26" s="22">
        <v>81766757</v>
      </c>
      <c r="Z26" s="23">
        <v>51.863652211604069</v>
      </c>
      <c r="AA26" s="20">
        <v>315314295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409845191</v>
      </c>
      <c r="D33" s="29">
        <f t="shared" ref="D33:Y33" si="0">SUM(D6:D32)</f>
        <v>0</v>
      </c>
      <c r="E33" s="30">
        <f t="shared" si="0"/>
        <v>437369932</v>
      </c>
      <c r="F33" s="31">
        <f t="shared" si="0"/>
        <v>437369932</v>
      </c>
      <c r="G33" s="31">
        <f t="shared" si="0"/>
        <v>120295883</v>
      </c>
      <c r="H33" s="31">
        <f t="shared" si="0"/>
        <v>23120346</v>
      </c>
      <c r="I33" s="31">
        <f t="shared" si="0"/>
        <v>15607417</v>
      </c>
      <c r="J33" s="31">
        <f t="shared" si="0"/>
        <v>159023646</v>
      </c>
      <c r="K33" s="31">
        <f t="shared" si="0"/>
        <v>15572109</v>
      </c>
      <c r="L33" s="31">
        <f t="shared" si="0"/>
        <v>14909234</v>
      </c>
      <c r="M33" s="31">
        <f t="shared" si="0"/>
        <v>105722713</v>
      </c>
      <c r="N33" s="31">
        <f t="shared" si="0"/>
        <v>136204056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295227702</v>
      </c>
      <c r="X33" s="31">
        <f t="shared" si="0"/>
        <v>218684976</v>
      </c>
      <c r="Y33" s="31">
        <f t="shared" si="0"/>
        <v>76542726</v>
      </c>
      <c r="Z33" s="32">
        <f>+IF(X33&lt;&gt;0,+(Y33/X33)*100,0)</f>
        <v>35.001364702804274</v>
      </c>
      <c r="AA33" s="29">
        <f>SUM(AA6:AA32)</f>
        <v>437369932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28674348</v>
      </c>
      <c r="D35" s="20"/>
      <c r="E35" s="21">
        <v>32289381</v>
      </c>
      <c r="F35" s="22">
        <v>32289381</v>
      </c>
      <c r="G35" s="22">
        <v>2684682</v>
      </c>
      <c r="H35" s="22">
        <v>2274643</v>
      </c>
      <c r="I35" s="22">
        <v>2285365</v>
      </c>
      <c r="J35" s="22">
        <v>7244690</v>
      </c>
      <c r="K35" s="22">
        <v>2304156</v>
      </c>
      <c r="L35" s="22">
        <v>2250969</v>
      </c>
      <c r="M35" s="22">
        <v>2173883</v>
      </c>
      <c r="N35" s="22">
        <v>6729008</v>
      </c>
      <c r="O35" s="22"/>
      <c r="P35" s="22"/>
      <c r="Q35" s="22"/>
      <c r="R35" s="22"/>
      <c r="S35" s="22"/>
      <c r="T35" s="22"/>
      <c r="U35" s="22"/>
      <c r="V35" s="22"/>
      <c r="W35" s="22">
        <v>13973698</v>
      </c>
      <c r="X35" s="22">
        <v>16144704</v>
      </c>
      <c r="Y35" s="22">
        <v>-2171006</v>
      </c>
      <c r="Z35" s="23">
        <v>-13.447171282917298</v>
      </c>
      <c r="AA35" s="20">
        <v>32289381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840914</v>
      </c>
      <c r="D38" s="20"/>
      <c r="E38" s="21">
        <v>1053554</v>
      </c>
      <c r="F38" s="22">
        <v>1053554</v>
      </c>
      <c r="G38" s="22">
        <v>124966</v>
      </c>
      <c r="H38" s="22">
        <v>74968</v>
      </c>
      <c r="I38" s="22">
        <v>51663</v>
      </c>
      <c r="J38" s="22">
        <v>251597</v>
      </c>
      <c r="K38" s="22">
        <v>45724</v>
      </c>
      <c r="L38" s="22">
        <v>58558</v>
      </c>
      <c r="M38" s="22">
        <v>14360</v>
      </c>
      <c r="N38" s="22">
        <v>118642</v>
      </c>
      <c r="O38" s="22"/>
      <c r="P38" s="22"/>
      <c r="Q38" s="22"/>
      <c r="R38" s="22"/>
      <c r="S38" s="22"/>
      <c r="T38" s="22"/>
      <c r="U38" s="22"/>
      <c r="V38" s="22"/>
      <c r="W38" s="22">
        <v>370239</v>
      </c>
      <c r="X38" s="22">
        <v>526782</v>
      </c>
      <c r="Y38" s="22">
        <v>-156543</v>
      </c>
      <c r="Z38" s="23">
        <v>-29.716846817089422</v>
      </c>
      <c r="AA38" s="20">
        <v>1053554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60363043</v>
      </c>
      <c r="D42" s="20"/>
      <c r="E42" s="21">
        <v>60659010</v>
      </c>
      <c r="F42" s="22">
        <v>60659010</v>
      </c>
      <c r="G42" s="22">
        <v>2032063</v>
      </c>
      <c r="H42" s="22">
        <v>12472792</v>
      </c>
      <c r="I42" s="22">
        <v>6447059</v>
      </c>
      <c r="J42" s="22">
        <v>20951914</v>
      </c>
      <c r="K42" s="22">
        <v>6511393</v>
      </c>
      <c r="L42" s="22">
        <v>5473293</v>
      </c>
      <c r="M42" s="22">
        <v>7256328</v>
      </c>
      <c r="N42" s="22">
        <v>19241014</v>
      </c>
      <c r="O42" s="22"/>
      <c r="P42" s="22"/>
      <c r="Q42" s="22"/>
      <c r="R42" s="22"/>
      <c r="S42" s="22"/>
      <c r="T42" s="22"/>
      <c r="U42" s="22"/>
      <c r="V42" s="22"/>
      <c r="W42" s="22">
        <v>40192928</v>
      </c>
      <c r="X42" s="22">
        <v>30329514</v>
      </c>
      <c r="Y42" s="22">
        <v>9863414</v>
      </c>
      <c r="Z42" s="23">
        <v>32.520844217945594</v>
      </c>
      <c r="AA42" s="20">
        <v>60659010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1818380</v>
      </c>
      <c r="D44" s="20"/>
      <c r="E44" s="21"/>
      <c r="F44" s="22"/>
      <c r="G44" s="22">
        <v>-1240013</v>
      </c>
      <c r="H44" s="22">
        <v>53637</v>
      </c>
      <c r="I44" s="22">
        <v>49376</v>
      </c>
      <c r="J44" s="22">
        <v>-1137000</v>
      </c>
      <c r="K44" s="22">
        <v>59326</v>
      </c>
      <c r="L44" s="22">
        <v>84769</v>
      </c>
      <c r="M44" s="22">
        <v>7927</v>
      </c>
      <c r="N44" s="22">
        <v>152022</v>
      </c>
      <c r="O44" s="22"/>
      <c r="P44" s="22"/>
      <c r="Q44" s="22"/>
      <c r="R44" s="22"/>
      <c r="S44" s="22"/>
      <c r="T44" s="22"/>
      <c r="U44" s="22"/>
      <c r="V44" s="22"/>
      <c r="W44" s="22">
        <v>-984978</v>
      </c>
      <c r="X44" s="22"/>
      <c r="Y44" s="22">
        <v>-984978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3064879</v>
      </c>
      <c r="D45" s="20"/>
      <c r="E45" s="21">
        <v>4620805</v>
      </c>
      <c r="F45" s="22">
        <v>4620805</v>
      </c>
      <c r="G45" s="22">
        <v>23498</v>
      </c>
      <c r="H45" s="22">
        <v>406720</v>
      </c>
      <c r="I45" s="22">
        <v>19526</v>
      </c>
      <c r="J45" s="22">
        <v>449744</v>
      </c>
      <c r="K45" s="22">
        <v>283323</v>
      </c>
      <c r="L45" s="22">
        <v>300943</v>
      </c>
      <c r="M45" s="22">
        <v>940425</v>
      </c>
      <c r="N45" s="22">
        <v>1524691</v>
      </c>
      <c r="O45" s="22"/>
      <c r="P45" s="22"/>
      <c r="Q45" s="22"/>
      <c r="R45" s="22"/>
      <c r="S45" s="22"/>
      <c r="T45" s="22"/>
      <c r="U45" s="22"/>
      <c r="V45" s="22"/>
      <c r="W45" s="22">
        <v>1974435</v>
      </c>
      <c r="X45" s="22">
        <v>2310414</v>
      </c>
      <c r="Y45" s="22">
        <v>-335979</v>
      </c>
      <c r="Z45" s="23">
        <v>-14.541939236864042</v>
      </c>
      <c r="AA45" s="20">
        <v>4620805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94761564</v>
      </c>
      <c r="D48" s="29">
        <f t="shared" ref="D48:Y48" si="1">SUM(D35:D47)</f>
        <v>0</v>
      </c>
      <c r="E48" s="30">
        <f t="shared" si="1"/>
        <v>98622750</v>
      </c>
      <c r="F48" s="31">
        <f t="shared" si="1"/>
        <v>98622750</v>
      </c>
      <c r="G48" s="31">
        <f t="shared" si="1"/>
        <v>3625196</v>
      </c>
      <c r="H48" s="31">
        <f t="shared" si="1"/>
        <v>15282760</v>
      </c>
      <c r="I48" s="31">
        <f t="shared" si="1"/>
        <v>8852989</v>
      </c>
      <c r="J48" s="31">
        <f t="shared" si="1"/>
        <v>27760945</v>
      </c>
      <c r="K48" s="31">
        <f t="shared" si="1"/>
        <v>9203922</v>
      </c>
      <c r="L48" s="31">
        <f t="shared" si="1"/>
        <v>8168532</v>
      </c>
      <c r="M48" s="31">
        <f t="shared" si="1"/>
        <v>10392923</v>
      </c>
      <c r="N48" s="31">
        <f t="shared" si="1"/>
        <v>27765377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55526322</v>
      </c>
      <c r="X48" s="31">
        <f t="shared" si="1"/>
        <v>49311414</v>
      </c>
      <c r="Y48" s="31">
        <f t="shared" si="1"/>
        <v>6214908</v>
      </c>
      <c r="Z48" s="32">
        <f>+IF(X48&lt;&gt;0,+(Y48/X48)*100,0)</f>
        <v>12.603386307275635</v>
      </c>
      <c r="AA48" s="29">
        <f>SUM(AA35:AA47)</f>
        <v>98622750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315083627</v>
      </c>
      <c r="D49" s="39">
        <f t="shared" si="2"/>
        <v>0</v>
      </c>
      <c r="E49" s="40">
        <f t="shared" si="2"/>
        <v>338747182</v>
      </c>
      <c r="F49" s="41">
        <f t="shared" si="2"/>
        <v>338747182</v>
      </c>
      <c r="G49" s="41">
        <f t="shared" si="2"/>
        <v>116670687</v>
      </c>
      <c r="H49" s="41">
        <f t="shared" si="2"/>
        <v>7837586</v>
      </c>
      <c r="I49" s="41">
        <f t="shared" si="2"/>
        <v>6754428</v>
      </c>
      <c r="J49" s="41">
        <f t="shared" si="2"/>
        <v>131262701</v>
      </c>
      <c r="K49" s="41">
        <f t="shared" si="2"/>
        <v>6368187</v>
      </c>
      <c r="L49" s="41">
        <f t="shared" si="2"/>
        <v>6740702</v>
      </c>
      <c r="M49" s="41">
        <f t="shared" si="2"/>
        <v>95329790</v>
      </c>
      <c r="N49" s="41">
        <f t="shared" si="2"/>
        <v>108438679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239701380</v>
      </c>
      <c r="X49" s="41">
        <f t="shared" si="2"/>
        <v>169373562</v>
      </c>
      <c r="Y49" s="41">
        <f t="shared" si="2"/>
        <v>70327818</v>
      </c>
      <c r="Z49" s="42">
        <f>+IF(X49&lt;&gt;0,+(Y49/X49)*100,0)</f>
        <v>41.522311492746425</v>
      </c>
      <c r="AA49" s="39">
        <f>+AA33-AA48</f>
        <v>338747182</v>
      </c>
    </row>
    <row r="50" spans="1:27" x14ac:dyDescent="0.25">
      <c r="A50" s="43" t="s">
        <v>75</v>
      </c>
      <c r="B50" s="15" t="s">
        <v>32</v>
      </c>
      <c r="C50" s="20">
        <v>142853383</v>
      </c>
      <c r="D50" s="20"/>
      <c r="E50" s="21">
        <v>131305047</v>
      </c>
      <c r="F50" s="22">
        <v>131305047</v>
      </c>
      <c r="G50" s="22">
        <v>9769545</v>
      </c>
      <c r="H50" s="22">
        <v>2394055</v>
      </c>
      <c r="I50" s="22">
        <v>9004107</v>
      </c>
      <c r="J50" s="22">
        <v>21167707</v>
      </c>
      <c r="K50" s="22">
        <v>14621577</v>
      </c>
      <c r="L50" s="22">
        <v>25374858</v>
      </c>
      <c r="M50" s="22">
        <v>7745870</v>
      </c>
      <c r="N50" s="22">
        <v>47742305</v>
      </c>
      <c r="O50" s="22"/>
      <c r="P50" s="22"/>
      <c r="Q50" s="22"/>
      <c r="R50" s="22"/>
      <c r="S50" s="22"/>
      <c r="T50" s="22"/>
      <c r="U50" s="22"/>
      <c r="V50" s="22"/>
      <c r="W50" s="22">
        <v>68910012</v>
      </c>
      <c r="X50" s="22">
        <v>65652522</v>
      </c>
      <c r="Y50" s="22">
        <v>3257490</v>
      </c>
      <c r="Z50" s="23">
        <v>4.9617134281604596</v>
      </c>
      <c r="AA50" s="20">
        <v>131305047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457937010</v>
      </c>
      <c r="D52" s="48">
        <f t="shared" si="3"/>
        <v>0</v>
      </c>
      <c r="E52" s="49">
        <f t="shared" si="3"/>
        <v>470052229</v>
      </c>
      <c r="F52" s="50">
        <f t="shared" si="3"/>
        <v>470052229</v>
      </c>
      <c r="G52" s="50">
        <f t="shared" si="3"/>
        <v>126440232</v>
      </c>
      <c r="H52" s="50">
        <f t="shared" si="3"/>
        <v>10231641</v>
      </c>
      <c r="I52" s="50">
        <f t="shared" si="3"/>
        <v>15758535</v>
      </c>
      <c r="J52" s="50">
        <f t="shared" si="3"/>
        <v>152430408</v>
      </c>
      <c r="K52" s="50">
        <f t="shared" si="3"/>
        <v>20989764</v>
      </c>
      <c r="L52" s="50">
        <f t="shared" si="3"/>
        <v>32115560</v>
      </c>
      <c r="M52" s="50">
        <f t="shared" si="3"/>
        <v>103075660</v>
      </c>
      <c r="N52" s="50">
        <f t="shared" si="3"/>
        <v>156180984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308611392</v>
      </c>
      <c r="X52" s="50">
        <f t="shared" si="3"/>
        <v>235026084</v>
      </c>
      <c r="Y52" s="50">
        <f t="shared" si="3"/>
        <v>73585308</v>
      </c>
      <c r="Z52" s="51">
        <f>+IF(X52&lt;&gt;0,+(Y52/X52)*100,0)</f>
        <v>31.309421808687414</v>
      </c>
      <c r="AA52" s="48">
        <f>SUM(AA49:AA51)</f>
        <v>470052229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457937010</v>
      </c>
      <c r="D54" s="54">
        <f>+D52-D53</f>
        <v>0</v>
      </c>
      <c r="E54" s="55">
        <f t="shared" si="4"/>
        <v>470052229</v>
      </c>
      <c r="F54" s="56">
        <f t="shared" si="4"/>
        <v>470052229</v>
      </c>
      <c r="G54" s="56">
        <f t="shared" si="4"/>
        <v>126440232</v>
      </c>
      <c r="H54" s="56">
        <f t="shared" si="4"/>
        <v>10231641</v>
      </c>
      <c r="I54" s="56">
        <f t="shared" si="4"/>
        <v>15758535</v>
      </c>
      <c r="J54" s="56">
        <f t="shared" si="4"/>
        <v>152430408</v>
      </c>
      <c r="K54" s="56">
        <f t="shared" si="4"/>
        <v>20989764</v>
      </c>
      <c r="L54" s="56">
        <f t="shared" si="4"/>
        <v>32115560</v>
      </c>
      <c r="M54" s="56">
        <f t="shared" si="4"/>
        <v>103075660</v>
      </c>
      <c r="N54" s="56">
        <f t="shared" si="4"/>
        <v>156180984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308611392</v>
      </c>
      <c r="X54" s="56">
        <f t="shared" si="4"/>
        <v>235026084</v>
      </c>
      <c r="Y54" s="56">
        <f t="shared" si="4"/>
        <v>73585308</v>
      </c>
      <c r="Z54" s="57">
        <f>+IF(X54&lt;&gt;0,+(Y54/X54)*100,0)</f>
        <v>31.309421808687414</v>
      </c>
      <c r="AA54" s="54">
        <f>+AA52-AA53</f>
        <v>470052229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457937010</v>
      </c>
      <c r="D57" s="48">
        <f>SUM(D54:D56)</f>
        <v>0</v>
      </c>
      <c r="E57" s="49">
        <f t="shared" si="5"/>
        <v>470052229</v>
      </c>
      <c r="F57" s="50">
        <f t="shared" si="5"/>
        <v>470052229</v>
      </c>
      <c r="G57" s="50">
        <f t="shared" si="5"/>
        <v>126440232</v>
      </c>
      <c r="H57" s="50">
        <f t="shared" si="5"/>
        <v>10231641</v>
      </c>
      <c r="I57" s="50">
        <f t="shared" si="5"/>
        <v>15758535</v>
      </c>
      <c r="J57" s="50">
        <f t="shared" si="5"/>
        <v>152430408</v>
      </c>
      <c r="K57" s="50">
        <f t="shared" si="5"/>
        <v>20989764</v>
      </c>
      <c r="L57" s="50">
        <f t="shared" si="5"/>
        <v>32115560</v>
      </c>
      <c r="M57" s="50">
        <f t="shared" si="5"/>
        <v>103075660</v>
      </c>
      <c r="N57" s="50">
        <f t="shared" si="5"/>
        <v>156180984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308611392</v>
      </c>
      <c r="X57" s="50">
        <f t="shared" si="5"/>
        <v>235026084</v>
      </c>
      <c r="Y57" s="50">
        <f t="shared" si="5"/>
        <v>73585308</v>
      </c>
      <c r="Z57" s="51">
        <f>+IF(X57&lt;&gt;0,+(Y57/X57)*100,0)</f>
        <v>31.309421808687414</v>
      </c>
      <c r="AA57" s="48">
        <f>SUM(AA54:AA56)</f>
        <v>470052229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457937010</v>
      </c>
      <c r="D60" s="65">
        <f>SUM(D57:D59)</f>
        <v>0</v>
      </c>
      <c r="E60" s="66">
        <f t="shared" si="6"/>
        <v>470052229</v>
      </c>
      <c r="F60" s="67">
        <f t="shared" si="6"/>
        <v>470052229</v>
      </c>
      <c r="G60" s="67">
        <f t="shared" si="6"/>
        <v>126440232</v>
      </c>
      <c r="H60" s="67">
        <f t="shared" si="6"/>
        <v>10231641</v>
      </c>
      <c r="I60" s="67">
        <f t="shared" si="6"/>
        <v>15758535</v>
      </c>
      <c r="J60" s="67">
        <f t="shared" si="6"/>
        <v>152430408</v>
      </c>
      <c r="K60" s="67">
        <f t="shared" si="6"/>
        <v>20989764</v>
      </c>
      <c r="L60" s="67">
        <f t="shared" si="6"/>
        <v>32115560</v>
      </c>
      <c r="M60" s="67">
        <f t="shared" si="6"/>
        <v>103075660</v>
      </c>
      <c r="N60" s="67">
        <f t="shared" si="6"/>
        <v>156180984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308611392</v>
      </c>
      <c r="X60" s="67">
        <f t="shared" si="6"/>
        <v>235026084</v>
      </c>
      <c r="Y60" s="67">
        <f t="shared" si="6"/>
        <v>73585308</v>
      </c>
      <c r="Z60" s="68">
        <f>+IF(X60&lt;&gt;0,+(Y60/X60)*100,0)</f>
        <v>31.309421808687414</v>
      </c>
      <c r="AA60" s="65">
        <f>SUM(AA57:AA59)</f>
        <v>470052229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9439781</v>
      </c>
      <c r="D8" s="20"/>
      <c r="E8" s="21">
        <v>10145371</v>
      </c>
      <c r="F8" s="22">
        <v>10145371</v>
      </c>
      <c r="G8" s="22">
        <v>800675</v>
      </c>
      <c r="H8" s="22">
        <v>936729</v>
      </c>
      <c r="I8" s="22">
        <v>763137</v>
      </c>
      <c r="J8" s="22">
        <v>2500541</v>
      </c>
      <c r="K8" s="22">
        <v>828068</v>
      </c>
      <c r="L8" s="22">
        <v>706264</v>
      </c>
      <c r="M8" s="22">
        <v>714750</v>
      </c>
      <c r="N8" s="22">
        <v>2249082</v>
      </c>
      <c r="O8" s="22"/>
      <c r="P8" s="22"/>
      <c r="Q8" s="22"/>
      <c r="R8" s="22"/>
      <c r="S8" s="22"/>
      <c r="T8" s="22"/>
      <c r="U8" s="22"/>
      <c r="V8" s="22"/>
      <c r="W8" s="22">
        <v>4749623</v>
      </c>
      <c r="X8" s="22">
        <v>5072652</v>
      </c>
      <c r="Y8" s="22">
        <v>-323029</v>
      </c>
      <c r="Z8" s="23">
        <v>-6.3680496907731889</v>
      </c>
      <c r="AA8" s="20">
        <v>10145371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3877365</v>
      </c>
      <c r="D13" s="20"/>
      <c r="E13" s="21">
        <v>5806708</v>
      </c>
      <c r="F13" s="22">
        <v>5806708</v>
      </c>
      <c r="G13" s="22">
        <v>328812</v>
      </c>
      <c r="H13" s="22">
        <v>323564</v>
      </c>
      <c r="I13" s="22">
        <v>300453</v>
      </c>
      <c r="J13" s="22">
        <v>952829</v>
      </c>
      <c r="K13" s="22">
        <v>302325</v>
      </c>
      <c r="L13" s="22">
        <v>304256</v>
      </c>
      <c r="M13" s="22">
        <v>300269</v>
      </c>
      <c r="N13" s="22">
        <v>906850</v>
      </c>
      <c r="O13" s="22"/>
      <c r="P13" s="22"/>
      <c r="Q13" s="22"/>
      <c r="R13" s="22"/>
      <c r="S13" s="22"/>
      <c r="T13" s="22"/>
      <c r="U13" s="22"/>
      <c r="V13" s="22"/>
      <c r="W13" s="22">
        <v>1859679</v>
      </c>
      <c r="X13" s="22">
        <v>2903352</v>
      </c>
      <c r="Y13" s="22">
        <v>-1043673</v>
      </c>
      <c r="Z13" s="23">
        <v>-35.947174162829718</v>
      </c>
      <c r="AA13" s="20">
        <v>5806708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13317146</v>
      </c>
      <c r="D33" s="29">
        <f t="shared" ref="D33:Y33" si="0">SUM(D6:D32)</f>
        <v>0</v>
      </c>
      <c r="E33" s="30">
        <f t="shared" si="0"/>
        <v>15952079</v>
      </c>
      <c r="F33" s="31">
        <f t="shared" si="0"/>
        <v>15952079</v>
      </c>
      <c r="G33" s="31">
        <f t="shared" si="0"/>
        <v>1129487</v>
      </c>
      <c r="H33" s="31">
        <f t="shared" si="0"/>
        <v>1260293</v>
      </c>
      <c r="I33" s="31">
        <f t="shared" si="0"/>
        <v>1063590</v>
      </c>
      <c r="J33" s="31">
        <f t="shared" si="0"/>
        <v>3453370</v>
      </c>
      <c r="K33" s="31">
        <f t="shared" si="0"/>
        <v>1130393</v>
      </c>
      <c r="L33" s="31">
        <f t="shared" si="0"/>
        <v>1010520</v>
      </c>
      <c r="M33" s="31">
        <f t="shared" si="0"/>
        <v>1015019</v>
      </c>
      <c r="N33" s="31">
        <f t="shared" si="0"/>
        <v>3155932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6609302</v>
      </c>
      <c r="X33" s="31">
        <f t="shared" si="0"/>
        <v>7976004</v>
      </c>
      <c r="Y33" s="31">
        <f t="shared" si="0"/>
        <v>-1366702</v>
      </c>
      <c r="Z33" s="32">
        <f>+IF(X33&lt;&gt;0,+(Y33/X33)*100,0)</f>
        <v>-17.135171948258801</v>
      </c>
      <c r="AA33" s="29">
        <f>SUM(AA6:AA32)</f>
        <v>15952079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181414</v>
      </c>
      <c r="D35" s="20"/>
      <c r="E35" s="21">
        <v>785478</v>
      </c>
      <c r="F35" s="22">
        <v>785478</v>
      </c>
      <c r="G35" s="22">
        <v>15621</v>
      </c>
      <c r="H35" s="22">
        <v>8943</v>
      </c>
      <c r="I35" s="22">
        <v>15324</v>
      </c>
      <c r="J35" s="22">
        <v>39888</v>
      </c>
      <c r="K35" s="22">
        <v>12536</v>
      </c>
      <c r="L35" s="22">
        <v>13307</v>
      </c>
      <c r="M35" s="22">
        <v>14651</v>
      </c>
      <c r="N35" s="22">
        <v>40494</v>
      </c>
      <c r="O35" s="22"/>
      <c r="P35" s="22"/>
      <c r="Q35" s="22"/>
      <c r="R35" s="22"/>
      <c r="S35" s="22"/>
      <c r="T35" s="22"/>
      <c r="U35" s="22"/>
      <c r="V35" s="22"/>
      <c r="W35" s="22">
        <v>80382</v>
      </c>
      <c r="X35" s="22">
        <v>392766</v>
      </c>
      <c r="Y35" s="22">
        <v>-312384</v>
      </c>
      <c r="Z35" s="23">
        <v>-79.534379248712966</v>
      </c>
      <c r="AA35" s="20">
        <v>785478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8503724</v>
      </c>
      <c r="F44" s="22">
        <v>8503724</v>
      </c>
      <c r="G44" s="22"/>
      <c r="H44" s="22"/>
      <c r="I44" s="22">
        <v>-467855</v>
      </c>
      <c r="J44" s="22">
        <v>-467855</v>
      </c>
      <c r="K44" s="22">
        <v>520508</v>
      </c>
      <c r="L44" s="22">
        <v>69712</v>
      </c>
      <c r="M44" s="22">
        <v>41696</v>
      </c>
      <c r="N44" s="22">
        <v>631916</v>
      </c>
      <c r="O44" s="22"/>
      <c r="P44" s="22"/>
      <c r="Q44" s="22"/>
      <c r="R44" s="22"/>
      <c r="S44" s="22"/>
      <c r="T44" s="22"/>
      <c r="U44" s="22"/>
      <c r="V44" s="22"/>
      <c r="W44" s="22">
        <v>164061</v>
      </c>
      <c r="X44" s="22">
        <v>4251864</v>
      </c>
      <c r="Y44" s="22">
        <v>-4087803</v>
      </c>
      <c r="Z44" s="23">
        <v>-96.141433498343304</v>
      </c>
      <c r="AA44" s="20">
        <v>8503724</v>
      </c>
    </row>
    <row r="45" spans="1:27" x14ac:dyDescent="0.25">
      <c r="A45" s="19" t="s">
        <v>70</v>
      </c>
      <c r="B45" s="15" t="s">
        <v>32</v>
      </c>
      <c r="C45" s="20">
        <v>3508</v>
      </c>
      <c r="D45" s="20"/>
      <c r="E45" s="21">
        <v>3199</v>
      </c>
      <c r="F45" s="22">
        <v>3199</v>
      </c>
      <c r="G45" s="22">
        <v>309</v>
      </c>
      <c r="H45" s="22">
        <v>243</v>
      </c>
      <c r="I45" s="22">
        <v>306</v>
      </c>
      <c r="J45" s="22">
        <v>858</v>
      </c>
      <c r="K45" s="22">
        <v>279</v>
      </c>
      <c r="L45" s="22">
        <v>286</v>
      </c>
      <c r="M45" s="22">
        <v>300</v>
      </c>
      <c r="N45" s="22">
        <v>865</v>
      </c>
      <c r="O45" s="22"/>
      <c r="P45" s="22"/>
      <c r="Q45" s="22"/>
      <c r="R45" s="22"/>
      <c r="S45" s="22"/>
      <c r="T45" s="22"/>
      <c r="U45" s="22"/>
      <c r="V45" s="22"/>
      <c r="W45" s="22">
        <v>1723</v>
      </c>
      <c r="X45" s="22">
        <v>1602</v>
      </c>
      <c r="Y45" s="22">
        <v>121</v>
      </c>
      <c r="Z45" s="23">
        <v>7.5530586766541825</v>
      </c>
      <c r="AA45" s="20">
        <v>3199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184922</v>
      </c>
      <c r="D48" s="29">
        <f t="shared" ref="D48:Y48" si="1">SUM(D35:D47)</f>
        <v>0</v>
      </c>
      <c r="E48" s="30">
        <f t="shared" si="1"/>
        <v>9292401</v>
      </c>
      <c r="F48" s="31">
        <f t="shared" si="1"/>
        <v>9292401</v>
      </c>
      <c r="G48" s="31">
        <f t="shared" si="1"/>
        <v>15930</v>
      </c>
      <c r="H48" s="31">
        <f t="shared" si="1"/>
        <v>9186</v>
      </c>
      <c r="I48" s="31">
        <f t="shared" si="1"/>
        <v>-452225</v>
      </c>
      <c r="J48" s="31">
        <f t="shared" si="1"/>
        <v>-427109</v>
      </c>
      <c r="K48" s="31">
        <f t="shared" si="1"/>
        <v>533323</v>
      </c>
      <c r="L48" s="31">
        <f t="shared" si="1"/>
        <v>83305</v>
      </c>
      <c r="M48" s="31">
        <f t="shared" si="1"/>
        <v>56647</v>
      </c>
      <c r="N48" s="31">
        <f t="shared" si="1"/>
        <v>673275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246166</v>
      </c>
      <c r="X48" s="31">
        <f t="shared" si="1"/>
        <v>4646232</v>
      </c>
      <c r="Y48" s="31">
        <f t="shared" si="1"/>
        <v>-4400066</v>
      </c>
      <c r="Z48" s="32">
        <f>+IF(X48&lt;&gt;0,+(Y48/X48)*100,0)</f>
        <v>-94.701814287362325</v>
      </c>
      <c r="AA48" s="29">
        <f>SUM(AA35:AA47)</f>
        <v>9292401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13132224</v>
      </c>
      <c r="D49" s="39">
        <f t="shared" si="2"/>
        <v>0</v>
      </c>
      <c r="E49" s="40">
        <f t="shared" si="2"/>
        <v>6659678</v>
      </c>
      <c r="F49" s="41">
        <f t="shared" si="2"/>
        <v>6659678</v>
      </c>
      <c r="G49" s="41">
        <f t="shared" si="2"/>
        <v>1113557</v>
      </c>
      <c r="H49" s="41">
        <f t="shared" si="2"/>
        <v>1251107</v>
      </c>
      <c r="I49" s="41">
        <f t="shared" si="2"/>
        <v>1515815</v>
      </c>
      <c r="J49" s="41">
        <f t="shared" si="2"/>
        <v>3880479</v>
      </c>
      <c r="K49" s="41">
        <f t="shared" si="2"/>
        <v>597070</v>
      </c>
      <c r="L49" s="41">
        <f t="shared" si="2"/>
        <v>927215</v>
      </c>
      <c r="M49" s="41">
        <f t="shared" si="2"/>
        <v>958372</v>
      </c>
      <c r="N49" s="41">
        <f t="shared" si="2"/>
        <v>2482657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6363136</v>
      </c>
      <c r="X49" s="41">
        <f t="shared" si="2"/>
        <v>3329772</v>
      </c>
      <c r="Y49" s="41">
        <f t="shared" si="2"/>
        <v>3033364</v>
      </c>
      <c r="Z49" s="42">
        <f>+IF(X49&lt;&gt;0,+(Y49/X49)*100,0)</f>
        <v>91.098249369626501</v>
      </c>
      <c r="AA49" s="39">
        <f>+AA33-AA48</f>
        <v>6659678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13132224</v>
      </c>
      <c r="D52" s="48">
        <f t="shared" si="3"/>
        <v>0</v>
      </c>
      <c r="E52" s="49">
        <f t="shared" si="3"/>
        <v>6659678</v>
      </c>
      <c r="F52" s="50">
        <f t="shared" si="3"/>
        <v>6659678</v>
      </c>
      <c r="G52" s="50">
        <f t="shared" si="3"/>
        <v>1113557</v>
      </c>
      <c r="H52" s="50">
        <f t="shared" si="3"/>
        <v>1251107</v>
      </c>
      <c r="I52" s="50">
        <f t="shared" si="3"/>
        <v>1515815</v>
      </c>
      <c r="J52" s="50">
        <f t="shared" si="3"/>
        <v>3880479</v>
      </c>
      <c r="K52" s="50">
        <f t="shared" si="3"/>
        <v>597070</v>
      </c>
      <c r="L52" s="50">
        <f t="shared" si="3"/>
        <v>927215</v>
      </c>
      <c r="M52" s="50">
        <f t="shared" si="3"/>
        <v>958372</v>
      </c>
      <c r="N52" s="50">
        <f t="shared" si="3"/>
        <v>2482657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6363136</v>
      </c>
      <c r="X52" s="50">
        <f t="shared" si="3"/>
        <v>3329772</v>
      </c>
      <c r="Y52" s="50">
        <f t="shared" si="3"/>
        <v>3033364</v>
      </c>
      <c r="Z52" s="51">
        <f>+IF(X52&lt;&gt;0,+(Y52/X52)*100,0)</f>
        <v>91.098249369626501</v>
      </c>
      <c r="AA52" s="48">
        <f>SUM(AA49:AA51)</f>
        <v>6659678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13132224</v>
      </c>
      <c r="D54" s="54">
        <f>+D52-D53</f>
        <v>0</v>
      </c>
      <c r="E54" s="55">
        <f t="shared" si="4"/>
        <v>6659678</v>
      </c>
      <c r="F54" s="56">
        <f t="shared" si="4"/>
        <v>6659678</v>
      </c>
      <c r="G54" s="56">
        <f t="shared" si="4"/>
        <v>1113557</v>
      </c>
      <c r="H54" s="56">
        <f t="shared" si="4"/>
        <v>1251107</v>
      </c>
      <c r="I54" s="56">
        <f t="shared" si="4"/>
        <v>1515815</v>
      </c>
      <c r="J54" s="56">
        <f t="shared" si="4"/>
        <v>3880479</v>
      </c>
      <c r="K54" s="56">
        <f t="shared" si="4"/>
        <v>597070</v>
      </c>
      <c r="L54" s="56">
        <f t="shared" si="4"/>
        <v>927215</v>
      </c>
      <c r="M54" s="56">
        <f t="shared" si="4"/>
        <v>958372</v>
      </c>
      <c r="N54" s="56">
        <f t="shared" si="4"/>
        <v>2482657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6363136</v>
      </c>
      <c r="X54" s="56">
        <f t="shared" si="4"/>
        <v>3329772</v>
      </c>
      <c r="Y54" s="56">
        <f t="shared" si="4"/>
        <v>3033364</v>
      </c>
      <c r="Z54" s="57">
        <f>+IF(X54&lt;&gt;0,+(Y54/X54)*100,0)</f>
        <v>91.098249369626501</v>
      </c>
      <c r="AA54" s="54">
        <f>+AA52-AA53</f>
        <v>6659678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13132224</v>
      </c>
      <c r="D57" s="48">
        <f>SUM(D54:D56)</f>
        <v>0</v>
      </c>
      <c r="E57" s="49">
        <f t="shared" si="5"/>
        <v>6659678</v>
      </c>
      <c r="F57" s="50">
        <f t="shared" si="5"/>
        <v>6659678</v>
      </c>
      <c r="G57" s="50">
        <f t="shared" si="5"/>
        <v>1113557</v>
      </c>
      <c r="H57" s="50">
        <f t="shared" si="5"/>
        <v>1251107</v>
      </c>
      <c r="I57" s="50">
        <f t="shared" si="5"/>
        <v>1515815</v>
      </c>
      <c r="J57" s="50">
        <f t="shared" si="5"/>
        <v>3880479</v>
      </c>
      <c r="K57" s="50">
        <f t="shared" si="5"/>
        <v>597070</v>
      </c>
      <c r="L57" s="50">
        <f t="shared" si="5"/>
        <v>927215</v>
      </c>
      <c r="M57" s="50">
        <f t="shared" si="5"/>
        <v>958372</v>
      </c>
      <c r="N57" s="50">
        <f t="shared" si="5"/>
        <v>2482657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6363136</v>
      </c>
      <c r="X57" s="50">
        <f t="shared" si="5"/>
        <v>3329772</v>
      </c>
      <c r="Y57" s="50">
        <f t="shared" si="5"/>
        <v>3033364</v>
      </c>
      <c r="Z57" s="51">
        <f>+IF(X57&lt;&gt;0,+(Y57/X57)*100,0)</f>
        <v>91.098249369626501</v>
      </c>
      <c r="AA57" s="48">
        <f>SUM(AA54:AA56)</f>
        <v>6659678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13132224</v>
      </c>
      <c r="D60" s="65">
        <f>SUM(D57:D59)</f>
        <v>0</v>
      </c>
      <c r="E60" s="66">
        <f t="shared" si="6"/>
        <v>6659678</v>
      </c>
      <c r="F60" s="67">
        <f t="shared" si="6"/>
        <v>6659678</v>
      </c>
      <c r="G60" s="67">
        <f t="shared" si="6"/>
        <v>1113557</v>
      </c>
      <c r="H60" s="67">
        <f t="shared" si="6"/>
        <v>1251107</v>
      </c>
      <c r="I60" s="67">
        <f t="shared" si="6"/>
        <v>1515815</v>
      </c>
      <c r="J60" s="67">
        <f t="shared" si="6"/>
        <v>3880479</v>
      </c>
      <c r="K60" s="67">
        <f t="shared" si="6"/>
        <v>597070</v>
      </c>
      <c r="L60" s="67">
        <f t="shared" si="6"/>
        <v>927215</v>
      </c>
      <c r="M60" s="67">
        <f t="shared" si="6"/>
        <v>958372</v>
      </c>
      <c r="N60" s="67">
        <f t="shared" si="6"/>
        <v>2482657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6363136</v>
      </c>
      <c r="X60" s="67">
        <f t="shared" si="6"/>
        <v>3329772</v>
      </c>
      <c r="Y60" s="67">
        <f t="shared" si="6"/>
        <v>3033364</v>
      </c>
      <c r="Z60" s="68">
        <f>+IF(X60&lt;&gt;0,+(Y60/X60)*100,0)</f>
        <v>91.098249369626501</v>
      </c>
      <c r="AA60" s="65">
        <f>SUM(AA57:AA59)</f>
        <v>6659678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57710</v>
      </c>
      <c r="D7" s="20"/>
      <c r="E7" s="21"/>
      <c r="F7" s="22"/>
      <c r="G7" s="22">
        <v>4933</v>
      </c>
      <c r="H7" s="22">
        <v>6023</v>
      </c>
      <c r="I7" s="22">
        <v>4000</v>
      </c>
      <c r="J7" s="22">
        <v>14956</v>
      </c>
      <c r="K7" s="22">
        <v>4200</v>
      </c>
      <c r="L7" s="22">
        <v>6900</v>
      </c>
      <c r="M7" s="22">
        <v>8000</v>
      </c>
      <c r="N7" s="22">
        <v>19100</v>
      </c>
      <c r="O7" s="22"/>
      <c r="P7" s="22"/>
      <c r="Q7" s="22"/>
      <c r="R7" s="22"/>
      <c r="S7" s="22"/>
      <c r="T7" s="22"/>
      <c r="U7" s="22"/>
      <c r="V7" s="22"/>
      <c r="W7" s="22">
        <v>34056</v>
      </c>
      <c r="X7" s="22"/>
      <c r="Y7" s="22">
        <v>34056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2502935084</v>
      </c>
      <c r="D8" s="20"/>
      <c r="E8" s="21">
        <v>2923201850</v>
      </c>
      <c r="F8" s="22">
        <v>2933201849</v>
      </c>
      <c r="G8" s="22">
        <v>213809282</v>
      </c>
      <c r="H8" s="22">
        <v>247669886</v>
      </c>
      <c r="I8" s="22">
        <v>231328698</v>
      </c>
      <c r="J8" s="22">
        <v>692807866</v>
      </c>
      <c r="K8" s="22">
        <v>282708284</v>
      </c>
      <c r="L8" s="22">
        <v>194645718</v>
      </c>
      <c r="M8" s="22">
        <v>301573824</v>
      </c>
      <c r="N8" s="22">
        <v>778927826</v>
      </c>
      <c r="O8" s="22"/>
      <c r="P8" s="22"/>
      <c r="Q8" s="22"/>
      <c r="R8" s="22"/>
      <c r="S8" s="22"/>
      <c r="T8" s="22"/>
      <c r="U8" s="22"/>
      <c r="V8" s="22"/>
      <c r="W8" s="22">
        <v>1471735692</v>
      </c>
      <c r="X8" s="22">
        <v>1466278420</v>
      </c>
      <c r="Y8" s="22">
        <v>5457272</v>
      </c>
      <c r="Z8" s="23">
        <v>0.3721852497835984</v>
      </c>
      <c r="AA8" s="20">
        <v>2933201849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>
        <v>-46989</v>
      </c>
      <c r="J9" s="22">
        <v>-46989</v>
      </c>
      <c r="K9" s="22">
        <v>-40677</v>
      </c>
      <c r="L9" s="22">
        <v>-40677</v>
      </c>
      <c r="M9" s="22">
        <v>-50484</v>
      </c>
      <c r="N9" s="22">
        <v>-131838</v>
      </c>
      <c r="O9" s="22"/>
      <c r="P9" s="22"/>
      <c r="Q9" s="22"/>
      <c r="R9" s="22"/>
      <c r="S9" s="22"/>
      <c r="T9" s="22"/>
      <c r="U9" s="22"/>
      <c r="V9" s="22"/>
      <c r="W9" s="22">
        <v>-178827</v>
      </c>
      <c r="X9" s="22"/>
      <c r="Y9" s="22">
        <v>-178827</v>
      </c>
      <c r="Z9" s="23"/>
      <c r="AA9" s="20"/>
    </row>
    <row r="10" spans="1:27" x14ac:dyDescent="0.25">
      <c r="A10" s="19" t="s">
        <v>38</v>
      </c>
      <c r="B10" s="15" t="s">
        <v>32</v>
      </c>
      <c r="C10" s="20">
        <v>251042</v>
      </c>
      <c r="D10" s="20"/>
      <c r="E10" s="21">
        <v>437740</v>
      </c>
      <c r="F10" s="22">
        <v>437740</v>
      </c>
      <c r="G10" s="22">
        <v>22414</v>
      </c>
      <c r="H10" s="22">
        <v>16246</v>
      </c>
      <c r="I10" s="22">
        <v>13349</v>
      </c>
      <c r="J10" s="22">
        <v>52009</v>
      </c>
      <c r="K10" s="22">
        <v>26605</v>
      </c>
      <c r="L10" s="22">
        <v>18495</v>
      </c>
      <c r="M10" s="22">
        <v>19130</v>
      </c>
      <c r="N10" s="22">
        <v>64230</v>
      </c>
      <c r="O10" s="22"/>
      <c r="P10" s="22"/>
      <c r="Q10" s="22"/>
      <c r="R10" s="22"/>
      <c r="S10" s="22"/>
      <c r="T10" s="22"/>
      <c r="U10" s="22"/>
      <c r="V10" s="22"/>
      <c r="W10" s="22">
        <v>116239</v>
      </c>
      <c r="X10" s="22">
        <v>218868</v>
      </c>
      <c r="Y10" s="22">
        <v>-102629</v>
      </c>
      <c r="Z10" s="23">
        <v>-46.890820037648261</v>
      </c>
      <c r="AA10" s="20">
        <v>437740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42206202</v>
      </c>
      <c r="D13" s="20"/>
      <c r="E13" s="21">
        <v>39640366</v>
      </c>
      <c r="F13" s="22">
        <v>39640366</v>
      </c>
      <c r="G13" s="22">
        <v>3800156</v>
      </c>
      <c r="H13" s="22">
        <v>3863940</v>
      </c>
      <c r="I13" s="22">
        <v>3803761</v>
      </c>
      <c r="J13" s="22">
        <v>11467857</v>
      </c>
      <c r="K13" s="22">
        <v>3742161</v>
      </c>
      <c r="L13" s="22">
        <v>3737534</v>
      </c>
      <c r="M13" s="22">
        <v>3704070</v>
      </c>
      <c r="N13" s="22">
        <v>11183765</v>
      </c>
      <c r="O13" s="22"/>
      <c r="P13" s="22"/>
      <c r="Q13" s="22"/>
      <c r="R13" s="22"/>
      <c r="S13" s="22"/>
      <c r="T13" s="22"/>
      <c r="U13" s="22"/>
      <c r="V13" s="22"/>
      <c r="W13" s="22">
        <v>22651622</v>
      </c>
      <c r="X13" s="22">
        <v>19820184</v>
      </c>
      <c r="Y13" s="22">
        <v>2831438</v>
      </c>
      <c r="Z13" s="23">
        <v>14.285629235328996</v>
      </c>
      <c r="AA13" s="20">
        <v>39640366</v>
      </c>
    </row>
    <row r="14" spans="1:27" x14ac:dyDescent="0.25">
      <c r="A14" s="19" t="s">
        <v>42</v>
      </c>
      <c r="B14" s="15" t="s">
        <v>32</v>
      </c>
      <c r="C14" s="20">
        <v>56374310</v>
      </c>
      <c r="D14" s="20"/>
      <c r="E14" s="21"/>
      <c r="F14" s="22"/>
      <c r="G14" s="22"/>
      <c r="H14" s="22"/>
      <c r="I14" s="22">
        <v>10791063</v>
      </c>
      <c r="J14" s="22">
        <v>10791063</v>
      </c>
      <c r="K14" s="22"/>
      <c r="L14" s="22">
        <v>7733929</v>
      </c>
      <c r="M14" s="22"/>
      <c r="N14" s="22">
        <v>7733929</v>
      </c>
      <c r="O14" s="22"/>
      <c r="P14" s="22"/>
      <c r="Q14" s="22"/>
      <c r="R14" s="22"/>
      <c r="S14" s="22"/>
      <c r="T14" s="22"/>
      <c r="U14" s="22"/>
      <c r="V14" s="22"/>
      <c r="W14" s="22">
        <v>18524992</v>
      </c>
      <c r="X14" s="22"/>
      <c r="Y14" s="22">
        <v>18524992</v>
      </c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3989677</v>
      </c>
      <c r="D17" s="20"/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>
        <v>518916</v>
      </c>
      <c r="L17" s="22">
        <v>258805</v>
      </c>
      <c r="M17" s="22">
        <v>258805</v>
      </c>
      <c r="N17" s="22">
        <v>1036526</v>
      </c>
      <c r="O17" s="22"/>
      <c r="P17" s="22"/>
      <c r="Q17" s="22"/>
      <c r="R17" s="22"/>
      <c r="S17" s="22"/>
      <c r="T17" s="22"/>
      <c r="U17" s="22"/>
      <c r="V17" s="22"/>
      <c r="W17" s="22">
        <v>1784957</v>
      </c>
      <c r="X17" s="22">
        <v>2426652</v>
      </c>
      <c r="Y17" s="22">
        <v>-641695</v>
      </c>
      <c r="Z17" s="23">
        <v>-26.443635098893452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7204203</v>
      </c>
      <c r="D20" s="20"/>
      <c r="E20" s="21">
        <v>4452300</v>
      </c>
      <c r="F20" s="22">
        <v>4452300</v>
      </c>
      <c r="G20" s="22">
        <v>672305</v>
      </c>
      <c r="H20" s="22">
        <v>469748</v>
      </c>
      <c r="I20" s="22">
        <v>719727</v>
      </c>
      <c r="J20" s="22">
        <v>1861780</v>
      </c>
      <c r="K20" s="22">
        <v>687757</v>
      </c>
      <c r="L20" s="22">
        <v>517748</v>
      </c>
      <c r="M20" s="22">
        <v>349457</v>
      </c>
      <c r="N20" s="22">
        <v>1554962</v>
      </c>
      <c r="O20" s="22"/>
      <c r="P20" s="22"/>
      <c r="Q20" s="22"/>
      <c r="R20" s="22"/>
      <c r="S20" s="22"/>
      <c r="T20" s="22"/>
      <c r="U20" s="22"/>
      <c r="V20" s="22"/>
      <c r="W20" s="22">
        <v>3416742</v>
      </c>
      <c r="X20" s="22">
        <v>2070380</v>
      </c>
      <c r="Y20" s="22">
        <v>1346362</v>
      </c>
      <c r="Z20" s="18">
        <v>65.029704691892306</v>
      </c>
      <c r="AA20" s="20">
        <v>4452300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178384490</v>
      </c>
      <c r="D23" s="20"/>
      <c r="E23" s="21">
        <v>3918700</v>
      </c>
      <c r="F23" s="22">
        <v>3918700</v>
      </c>
      <c r="G23" s="22"/>
      <c r="H23" s="22">
        <v>12201652</v>
      </c>
      <c r="I23" s="22">
        <v>280111</v>
      </c>
      <c r="J23" s="22">
        <v>12481763</v>
      </c>
      <c r="K23" s="22">
        <v>1118176</v>
      </c>
      <c r="L23" s="22">
        <v>46020959</v>
      </c>
      <c r="M23" s="22">
        <v>830030</v>
      </c>
      <c r="N23" s="22">
        <v>47969165</v>
      </c>
      <c r="O23" s="22"/>
      <c r="P23" s="22"/>
      <c r="Q23" s="22"/>
      <c r="R23" s="22"/>
      <c r="S23" s="22"/>
      <c r="T23" s="22"/>
      <c r="U23" s="22"/>
      <c r="V23" s="22"/>
      <c r="W23" s="22">
        <v>60450928</v>
      </c>
      <c r="X23" s="22">
        <v>2396443</v>
      </c>
      <c r="Y23" s="22">
        <v>58054485</v>
      </c>
      <c r="Z23" s="23">
        <v>2422.5272622799707</v>
      </c>
      <c r="AA23" s="20">
        <v>3918700</v>
      </c>
    </row>
    <row r="24" spans="1:27" x14ac:dyDescent="0.25">
      <c r="A24" s="19" t="s">
        <v>52</v>
      </c>
      <c r="B24" s="15" t="s">
        <v>32</v>
      </c>
      <c r="C24" s="20">
        <v>86231</v>
      </c>
      <c r="D24" s="20"/>
      <c r="E24" s="21">
        <v>187019</v>
      </c>
      <c r="F24" s="22">
        <v>187019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93504</v>
      </c>
      <c r="Y24" s="22">
        <v>-93504</v>
      </c>
      <c r="Z24" s="23">
        <v>-100</v>
      </c>
      <c r="AA24" s="20">
        <v>187019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1644934944</v>
      </c>
      <c r="D26" s="20"/>
      <c r="E26" s="21">
        <v>1556781128</v>
      </c>
      <c r="F26" s="22">
        <v>1556781128</v>
      </c>
      <c r="G26" s="22">
        <v>246039705</v>
      </c>
      <c r="H26" s="22">
        <v>16540185</v>
      </c>
      <c r="I26" s="22">
        <v>397409381</v>
      </c>
      <c r="J26" s="22">
        <v>659989271</v>
      </c>
      <c r="K26" s="22">
        <v>38188420</v>
      </c>
      <c r="L26" s="22">
        <v>20152842</v>
      </c>
      <c r="M26" s="22">
        <v>504761596</v>
      </c>
      <c r="N26" s="22">
        <v>563102858</v>
      </c>
      <c r="O26" s="22"/>
      <c r="P26" s="22"/>
      <c r="Q26" s="22"/>
      <c r="R26" s="22"/>
      <c r="S26" s="22"/>
      <c r="T26" s="22"/>
      <c r="U26" s="22"/>
      <c r="V26" s="22"/>
      <c r="W26" s="22">
        <v>1223092129</v>
      </c>
      <c r="X26" s="22">
        <v>821276508</v>
      </c>
      <c r="Y26" s="22">
        <v>401815621</v>
      </c>
      <c r="Z26" s="23">
        <v>48.925741462947094</v>
      </c>
      <c r="AA26" s="20">
        <v>1556781128</v>
      </c>
    </row>
    <row r="27" spans="1:27" x14ac:dyDescent="0.25">
      <c r="A27" s="19" t="s">
        <v>40</v>
      </c>
      <c r="B27" s="15" t="s">
        <v>32</v>
      </c>
      <c r="C27" s="20">
        <v>65461</v>
      </c>
      <c r="D27" s="20"/>
      <c r="E27" s="21">
        <v>3541649</v>
      </c>
      <c r="F27" s="22">
        <v>3541649</v>
      </c>
      <c r="G27" s="22">
        <v>101070</v>
      </c>
      <c r="H27" s="22">
        <v>102153</v>
      </c>
      <c r="I27" s="22">
        <v>105288</v>
      </c>
      <c r="J27" s="22">
        <v>308511</v>
      </c>
      <c r="K27" s="22">
        <v>104304</v>
      </c>
      <c r="L27" s="22">
        <v>60546</v>
      </c>
      <c r="M27" s="22">
        <v>47347</v>
      </c>
      <c r="N27" s="22">
        <v>212197</v>
      </c>
      <c r="O27" s="22"/>
      <c r="P27" s="22"/>
      <c r="Q27" s="22"/>
      <c r="R27" s="22"/>
      <c r="S27" s="22"/>
      <c r="T27" s="22"/>
      <c r="U27" s="22"/>
      <c r="V27" s="22"/>
      <c r="W27" s="22">
        <v>520708</v>
      </c>
      <c r="X27" s="22">
        <v>911685</v>
      </c>
      <c r="Y27" s="22">
        <v>-390977</v>
      </c>
      <c r="Z27" s="23">
        <v>-42.885097374641461</v>
      </c>
      <c r="AA27" s="20">
        <v>3541649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10117068</v>
      </c>
      <c r="D29" s="20"/>
      <c r="E29" s="21">
        <v>21281583</v>
      </c>
      <c r="F29" s="22">
        <v>21281583</v>
      </c>
      <c r="G29" s="22">
        <v>116598</v>
      </c>
      <c r="H29" s="22">
        <v>120270</v>
      </c>
      <c r="I29" s="22">
        <v>6135482</v>
      </c>
      <c r="J29" s="22">
        <v>6372350</v>
      </c>
      <c r="K29" s="22">
        <v>4287301</v>
      </c>
      <c r="L29" s="22">
        <v>-8100993</v>
      </c>
      <c r="M29" s="22">
        <v>368754</v>
      </c>
      <c r="N29" s="22">
        <v>-3444938</v>
      </c>
      <c r="O29" s="22"/>
      <c r="P29" s="22"/>
      <c r="Q29" s="22"/>
      <c r="R29" s="22"/>
      <c r="S29" s="22"/>
      <c r="T29" s="22"/>
      <c r="U29" s="22"/>
      <c r="V29" s="22"/>
      <c r="W29" s="22">
        <v>2927412</v>
      </c>
      <c r="X29" s="22">
        <v>10250155</v>
      </c>
      <c r="Y29" s="22">
        <v>-7322743</v>
      </c>
      <c r="Z29" s="23">
        <v>-71.440314804995637</v>
      </c>
      <c r="AA29" s="20">
        <v>21281583</v>
      </c>
    </row>
    <row r="30" spans="1:27" x14ac:dyDescent="0.25">
      <c r="A30" s="19" t="s">
        <v>56</v>
      </c>
      <c r="B30" s="15" t="s">
        <v>32</v>
      </c>
      <c r="C30" s="20">
        <v>2348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-2416816</v>
      </c>
      <c r="D31" s="20"/>
      <c r="E31" s="21">
        <v>2946800</v>
      </c>
      <c r="F31" s="22">
        <v>2946800</v>
      </c>
      <c r="G31" s="22">
        <v>245700</v>
      </c>
      <c r="H31" s="22">
        <v>245700</v>
      </c>
      <c r="I31" s="22">
        <v>245700</v>
      </c>
      <c r="J31" s="22">
        <v>737100</v>
      </c>
      <c r="K31" s="22">
        <v>245700</v>
      </c>
      <c r="L31" s="22">
        <v>245700</v>
      </c>
      <c r="M31" s="22">
        <v>245700</v>
      </c>
      <c r="N31" s="22">
        <v>737100</v>
      </c>
      <c r="O31" s="22"/>
      <c r="P31" s="22"/>
      <c r="Q31" s="22"/>
      <c r="R31" s="22"/>
      <c r="S31" s="22"/>
      <c r="T31" s="22"/>
      <c r="U31" s="22"/>
      <c r="V31" s="22"/>
      <c r="W31" s="22">
        <v>1474200</v>
      </c>
      <c r="X31" s="22">
        <v>1474200</v>
      </c>
      <c r="Y31" s="22"/>
      <c r="Z31" s="23"/>
      <c r="AA31" s="20">
        <v>2946800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4444191954</v>
      </c>
      <c r="D33" s="29">
        <f t="shared" ref="D33:Y33" si="0">SUM(D6:D32)</f>
        <v>0</v>
      </c>
      <c r="E33" s="30">
        <f t="shared" si="0"/>
        <v>4561242445</v>
      </c>
      <c r="F33" s="31">
        <f t="shared" si="0"/>
        <v>4571242444</v>
      </c>
      <c r="G33" s="31">
        <f t="shared" si="0"/>
        <v>465056976</v>
      </c>
      <c r="H33" s="31">
        <f t="shared" si="0"/>
        <v>281480616</v>
      </c>
      <c r="I33" s="31">
        <f t="shared" si="0"/>
        <v>651048376</v>
      </c>
      <c r="J33" s="31">
        <f t="shared" si="0"/>
        <v>1397585968</v>
      </c>
      <c r="K33" s="31">
        <f t="shared" si="0"/>
        <v>331591147</v>
      </c>
      <c r="L33" s="31">
        <f t="shared" si="0"/>
        <v>265257506</v>
      </c>
      <c r="M33" s="31">
        <f t="shared" si="0"/>
        <v>812116229</v>
      </c>
      <c r="N33" s="31">
        <f t="shared" si="0"/>
        <v>1408964882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2806550850</v>
      </c>
      <c r="X33" s="31">
        <f t="shared" si="0"/>
        <v>2327216999</v>
      </c>
      <c r="Y33" s="31">
        <f t="shared" si="0"/>
        <v>479333851</v>
      </c>
      <c r="Z33" s="32">
        <f>+IF(X33&lt;&gt;0,+(Y33/X33)*100,0)</f>
        <v>20.596869617485979</v>
      </c>
      <c r="AA33" s="29">
        <f>SUM(AA6:AA32)</f>
        <v>4571242444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853396913</v>
      </c>
      <c r="D35" s="20"/>
      <c r="E35" s="21">
        <v>978761493</v>
      </c>
      <c r="F35" s="22">
        <v>975396198</v>
      </c>
      <c r="G35" s="22">
        <v>74874848</v>
      </c>
      <c r="H35" s="22">
        <v>76353698</v>
      </c>
      <c r="I35" s="22">
        <v>65982891</v>
      </c>
      <c r="J35" s="22">
        <v>217211437</v>
      </c>
      <c r="K35" s="22">
        <v>76021189</v>
      </c>
      <c r="L35" s="22">
        <v>106181785</v>
      </c>
      <c r="M35" s="22">
        <v>76694999</v>
      </c>
      <c r="N35" s="22">
        <v>258897973</v>
      </c>
      <c r="O35" s="22"/>
      <c r="P35" s="22"/>
      <c r="Q35" s="22"/>
      <c r="R35" s="22"/>
      <c r="S35" s="22"/>
      <c r="T35" s="22"/>
      <c r="U35" s="22"/>
      <c r="V35" s="22"/>
      <c r="W35" s="22">
        <v>476109410</v>
      </c>
      <c r="X35" s="22">
        <v>502663876</v>
      </c>
      <c r="Y35" s="22">
        <v>-26554466</v>
      </c>
      <c r="Z35" s="23">
        <v>-5.2827480286249973</v>
      </c>
      <c r="AA35" s="20">
        <v>975396198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110249864</v>
      </c>
      <c r="D38" s="20"/>
      <c r="E38" s="21">
        <v>131389485</v>
      </c>
      <c r="F38" s="22">
        <v>131093756</v>
      </c>
      <c r="G38" s="22">
        <v>9434181</v>
      </c>
      <c r="H38" s="22">
        <v>7655196</v>
      </c>
      <c r="I38" s="22">
        <v>13020498</v>
      </c>
      <c r="J38" s="22">
        <v>30109875</v>
      </c>
      <c r="K38" s="22">
        <v>-2905489</v>
      </c>
      <c r="L38" s="22">
        <v>8332053</v>
      </c>
      <c r="M38" s="22">
        <v>3665364</v>
      </c>
      <c r="N38" s="22">
        <v>9091928</v>
      </c>
      <c r="O38" s="22"/>
      <c r="P38" s="22"/>
      <c r="Q38" s="22"/>
      <c r="R38" s="22"/>
      <c r="S38" s="22"/>
      <c r="T38" s="22"/>
      <c r="U38" s="22"/>
      <c r="V38" s="22"/>
      <c r="W38" s="22">
        <v>39201803</v>
      </c>
      <c r="X38" s="22">
        <v>79477094</v>
      </c>
      <c r="Y38" s="22">
        <v>-40275291</v>
      </c>
      <c r="Z38" s="23">
        <v>-50.675344269633214</v>
      </c>
      <c r="AA38" s="20">
        <v>131093756</v>
      </c>
    </row>
    <row r="39" spans="1:27" x14ac:dyDescent="0.25">
      <c r="A39" s="19" t="s">
        <v>65</v>
      </c>
      <c r="B39" s="15" t="s">
        <v>32</v>
      </c>
      <c r="C39" s="20">
        <v>695840225</v>
      </c>
      <c r="D39" s="20"/>
      <c r="E39" s="21">
        <v>220664996</v>
      </c>
      <c r="F39" s="22">
        <v>220664996</v>
      </c>
      <c r="G39" s="22">
        <v>204669082</v>
      </c>
      <c r="H39" s="22">
        <v>584200</v>
      </c>
      <c r="I39" s="22">
        <v>584200</v>
      </c>
      <c r="J39" s="22">
        <v>205837482</v>
      </c>
      <c r="K39" s="22">
        <v>584200</v>
      </c>
      <c r="L39" s="22">
        <v>584200</v>
      </c>
      <c r="M39" s="22">
        <v>584200</v>
      </c>
      <c r="N39" s="22">
        <v>1752600</v>
      </c>
      <c r="O39" s="22"/>
      <c r="P39" s="22"/>
      <c r="Q39" s="22"/>
      <c r="R39" s="22"/>
      <c r="S39" s="22"/>
      <c r="T39" s="22"/>
      <c r="U39" s="22"/>
      <c r="V39" s="22"/>
      <c r="W39" s="22">
        <v>207590082</v>
      </c>
      <c r="X39" s="22">
        <v>211545522</v>
      </c>
      <c r="Y39" s="22">
        <v>-3955440</v>
      </c>
      <c r="Z39" s="23">
        <v>-1.8697819564339444</v>
      </c>
      <c r="AA39" s="20">
        <v>220664996</v>
      </c>
    </row>
    <row r="40" spans="1:27" x14ac:dyDescent="0.25">
      <c r="A40" s="19" t="s">
        <v>66</v>
      </c>
      <c r="B40" s="15" t="s">
        <v>32</v>
      </c>
      <c r="C40" s="20">
        <v>582350183</v>
      </c>
      <c r="D40" s="20"/>
      <c r="E40" s="21">
        <v>688354574</v>
      </c>
      <c r="F40" s="22">
        <v>685712978</v>
      </c>
      <c r="G40" s="22">
        <v>51319897</v>
      </c>
      <c r="H40" s="22">
        <v>51167928</v>
      </c>
      <c r="I40" s="22">
        <v>50692492</v>
      </c>
      <c r="J40" s="22">
        <v>153180317</v>
      </c>
      <c r="K40" s="22">
        <v>42614834</v>
      </c>
      <c r="L40" s="22">
        <v>-1240414</v>
      </c>
      <c r="M40" s="22">
        <v>60584430</v>
      </c>
      <c r="N40" s="22">
        <v>101958850</v>
      </c>
      <c r="O40" s="22"/>
      <c r="P40" s="22"/>
      <c r="Q40" s="22"/>
      <c r="R40" s="22"/>
      <c r="S40" s="22"/>
      <c r="T40" s="22"/>
      <c r="U40" s="22"/>
      <c r="V40" s="22"/>
      <c r="W40" s="22">
        <v>255139167</v>
      </c>
      <c r="X40" s="22">
        <v>342984705</v>
      </c>
      <c r="Y40" s="22">
        <v>-87845538</v>
      </c>
      <c r="Z40" s="23">
        <v>-25.612086113286015</v>
      </c>
      <c r="AA40" s="20">
        <v>685712978</v>
      </c>
    </row>
    <row r="41" spans="1:27" x14ac:dyDescent="0.25">
      <c r="A41" s="19" t="s">
        <v>40</v>
      </c>
      <c r="B41" s="15" t="s">
        <v>32</v>
      </c>
      <c r="C41" s="20">
        <v>161143018</v>
      </c>
      <c r="D41" s="20"/>
      <c r="E41" s="21">
        <v>167235158</v>
      </c>
      <c r="F41" s="22">
        <v>168425358</v>
      </c>
      <c r="G41" s="22">
        <v>12098117</v>
      </c>
      <c r="H41" s="22">
        <v>12565860</v>
      </c>
      <c r="I41" s="22">
        <v>13079843</v>
      </c>
      <c r="J41" s="22">
        <v>37743820</v>
      </c>
      <c r="K41" s="22">
        <v>12246786</v>
      </c>
      <c r="L41" s="22">
        <v>11678869</v>
      </c>
      <c r="M41" s="22">
        <v>12085544</v>
      </c>
      <c r="N41" s="22">
        <v>36011199</v>
      </c>
      <c r="O41" s="22"/>
      <c r="P41" s="22"/>
      <c r="Q41" s="22"/>
      <c r="R41" s="22"/>
      <c r="S41" s="22"/>
      <c r="T41" s="22"/>
      <c r="U41" s="22"/>
      <c r="V41" s="22"/>
      <c r="W41" s="22">
        <v>73755019</v>
      </c>
      <c r="X41" s="22">
        <v>61522900</v>
      </c>
      <c r="Y41" s="22">
        <v>12232119</v>
      </c>
      <c r="Z41" s="23">
        <v>19.882221091658554</v>
      </c>
      <c r="AA41" s="20">
        <v>168425358</v>
      </c>
    </row>
    <row r="42" spans="1:27" x14ac:dyDescent="0.25">
      <c r="A42" s="19" t="s">
        <v>67</v>
      </c>
      <c r="B42" s="15" t="s">
        <v>32</v>
      </c>
      <c r="C42" s="20">
        <v>2031325560</v>
      </c>
      <c r="D42" s="20"/>
      <c r="E42" s="21">
        <v>1734228309</v>
      </c>
      <c r="F42" s="22">
        <v>1732221308</v>
      </c>
      <c r="G42" s="22">
        <v>66038938</v>
      </c>
      <c r="H42" s="22">
        <v>73799237</v>
      </c>
      <c r="I42" s="22">
        <v>147002409</v>
      </c>
      <c r="J42" s="22">
        <v>286840584</v>
      </c>
      <c r="K42" s="22">
        <v>217883961</v>
      </c>
      <c r="L42" s="22">
        <v>145794520</v>
      </c>
      <c r="M42" s="22">
        <v>202539925</v>
      </c>
      <c r="N42" s="22">
        <v>566218406</v>
      </c>
      <c r="O42" s="22"/>
      <c r="P42" s="22"/>
      <c r="Q42" s="22"/>
      <c r="R42" s="22"/>
      <c r="S42" s="22"/>
      <c r="T42" s="22"/>
      <c r="U42" s="22"/>
      <c r="V42" s="22"/>
      <c r="W42" s="22">
        <v>853058990</v>
      </c>
      <c r="X42" s="22">
        <v>879605944</v>
      </c>
      <c r="Y42" s="22">
        <v>-26546954</v>
      </c>
      <c r="Z42" s="23">
        <v>-3.0180507738815372</v>
      </c>
      <c r="AA42" s="20">
        <v>1732221308</v>
      </c>
    </row>
    <row r="43" spans="1:27" x14ac:dyDescent="0.25">
      <c r="A43" s="19" t="s">
        <v>68</v>
      </c>
      <c r="B43" s="15" t="s">
        <v>32</v>
      </c>
      <c r="C43" s="20">
        <v>221474466</v>
      </c>
      <c r="D43" s="20"/>
      <c r="E43" s="21">
        <v>6000000</v>
      </c>
      <c r="F43" s="22">
        <v>6000000</v>
      </c>
      <c r="G43" s="22"/>
      <c r="H43" s="22">
        <v>2741869</v>
      </c>
      <c r="I43" s="22">
        <v>1716000</v>
      </c>
      <c r="J43" s="22">
        <v>4457869</v>
      </c>
      <c r="K43" s="22">
        <v>749413</v>
      </c>
      <c r="L43" s="22"/>
      <c r="M43" s="22"/>
      <c r="N43" s="22">
        <v>749413</v>
      </c>
      <c r="O43" s="22"/>
      <c r="P43" s="22"/>
      <c r="Q43" s="22"/>
      <c r="R43" s="22"/>
      <c r="S43" s="22"/>
      <c r="T43" s="22"/>
      <c r="U43" s="22"/>
      <c r="V43" s="22"/>
      <c r="W43" s="22">
        <v>5207282</v>
      </c>
      <c r="X43" s="22">
        <v>5320527</v>
      </c>
      <c r="Y43" s="22">
        <v>-113245</v>
      </c>
      <c r="Z43" s="23">
        <v>-2.12845456850421</v>
      </c>
      <c r="AA43" s="20">
        <v>6000000</v>
      </c>
    </row>
    <row r="44" spans="1:27" x14ac:dyDescent="0.25">
      <c r="A44" s="19" t="s">
        <v>69</v>
      </c>
      <c r="B44" s="15" t="s">
        <v>32</v>
      </c>
      <c r="C44" s="20">
        <v>19104958</v>
      </c>
      <c r="D44" s="20"/>
      <c r="E44" s="21">
        <v>31072601</v>
      </c>
      <c r="F44" s="22">
        <v>31072601</v>
      </c>
      <c r="G44" s="22">
        <v>757982</v>
      </c>
      <c r="H44" s="22">
        <v>4095130</v>
      </c>
      <c r="I44" s="22">
        <v>1923631</v>
      </c>
      <c r="J44" s="22">
        <v>6776743</v>
      </c>
      <c r="K44" s="22">
        <v>2442647</v>
      </c>
      <c r="L44" s="22">
        <v>2478847</v>
      </c>
      <c r="M44" s="22">
        <v>4888479</v>
      </c>
      <c r="N44" s="22">
        <v>9809973</v>
      </c>
      <c r="O44" s="22"/>
      <c r="P44" s="22"/>
      <c r="Q44" s="22"/>
      <c r="R44" s="22"/>
      <c r="S44" s="22"/>
      <c r="T44" s="22"/>
      <c r="U44" s="22"/>
      <c r="V44" s="22"/>
      <c r="W44" s="22">
        <v>16586716</v>
      </c>
      <c r="X44" s="22">
        <v>16955321</v>
      </c>
      <c r="Y44" s="22">
        <v>-368605</v>
      </c>
      <c r="Z44" s="23">
        <v>-2.1739783045098351</v>
      </c>
      <c r="AA44" s="20">
        <v>31072601</v>
      </c>
    </row>
    <row r="45" spans="1:27" x14ac:dyDescent="0.25">
      <c r="A45" s="19" t="s">
        <v>70</v>
      </c>
      <c r="B45" s="15" t="s">
        <v>32</v>
      </c>
      <c r="C45" s="20">
        <v>44924716</v>
      </c>
      <c r="D45" s="20"/>
      <c r="E45" s="21">
        <v>102365001</v>
      </c>
      <c r="F45" s="22">
        <v>102560268</v>
      </c>
      <c r="G45" s="22">
        <v>3606204</v>
      </c>
      <c r="H45" s="22">
        <v>6891798</v>
      </c>
      <c r="I45" s="22">
        <v>7194724</v>
      </c>
      <c r="J45" s="22">
        <v>17692726</v>
      </c>
      <c r="K45" s="22">
        <v>12330120</v>
      </c>
      <c r="L45" s="22">
        <v>5714432</v>
      </c>
      <c r="M45" s="22">
        <v>8799450</v>
      </c>
      <c r="N45" s="22">
        <v>26844002</v>
      </c>
      <c r="O45" s="22"/>
      <c r="P45" s="22"/>
      <c r="Q45" s="22"/>
      <c r="R45" s="22"/>
      <c r="S45" s="22"/>
      <c r="T45" s="22"/>
      <c r="U45" s="22"/>
      <c r="V45" s="22"/>
      <c r="W45" s="22">
        <v>44536728</v>
      </c>
      <c r="X45" s="22">
        <v>57134681</v>
      </c>
      <c r="Y45" s="22">
        <v>-12597953</v>
      </c>
      <c r="Z45" s="23">
        <v>-22.049572657979834</v>
      </c>
      <c r="AA45" s="20">
        <v>102560268</v>
      </c>
    </row>
    <row r="46" spans="1:27" x14ac:dyDescent="0.25">
      <c r="A46" s="19" t="s">
        <v>71</v>
      </c>
      <c r="B46" s="15" t="s">
        <v>32</v>
      </c>
      <c r="C46" s="20">
        <v>7385271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530465</v>
      </c>
      <c r="N46" s="22">
        <v>530465</v>
      </c>
      <c r="O46" s="22"/>
      <c r="P46" s="22"/>
      <c r="Q46" s="22"/>
      <c r="R46" s="22"/>
      <c r="S46" s="22"/>
      <c r="T46" s="22"/>
      <c r="U46" s="22"/>
      <c r="V46" s="22"/>
      <c r="W46" s="22">
        <v>530465</v>
      </c>
      <c r="X46" s="22">
        <v>530465</v>
      </c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54026</v>
      </c>
      <c r="D47" s="20"/>
      <c r="E47" s="21"/>
      <c r="F47" s="22"/>
      <c r="G47" s="22"/>
      <c r="H47" s="22"/>
      <c r="I47" s="22"/>
      <c r="J47" s="22"/>
      <c r="K47" s="22"/>
      <c r="L47" s="22">
        <v>120</v>
      </c>
      <c r="M47" s="22"/>
      <c r="N47" s="22">
        <v>120</v>
      </c>
      <c r="O47" s="22"/>
      <c r="P47" s="22"/>
      <c r="Q47" s="22"/>
      <c r="R47" s="22"/>
      <c r="S47" s="22"/>
      <c r="T47" s="22"/>
      <c r="U47" s="22"/>
      <c r="V47" s="22"/>
      <c r="W47" s="22">
        <v>120</v>
      </c>
      <c r="X47" s="22"/>
      <c r="Y47" s="22">
        <v>120</v>
      </c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4727249200</v>
      </c>
      <c r="D48" s="29">
        <f t="shared" ref="D48:Y48" si="1">SUM(D35:D47)</f>
        <v>0</v>
      </c>
      <c r="E48" s="30">
        <f t="shared" si="1"/>
        <v>4060071617</v>
      </c>
      <c r="F48" s="31">
        <f t="shared" si="1"/>
        <v>4053147463</v>
      </c>
      <c r="G48" s="31">
        <f t="shared" si="1"/>
        <v>422799249</v>
      </c>
      <c r="H48" s="31">
        <f t="shared" si="1"/>
        <v>235854916</v>
      </c>
      <c r="I48" s="31">
        <f t="shared" si="1"/>
        <v>301196688</v>
      </c>
      <c r="J48" s="31">
        <f t="shared" si="1"/>
        <v>959850853</v>
      </c>
      <c r="K48" s="31">
        <f t="shared" si="1"/>
        <v>361967661</v>
      </c>
      <c r="L48" s="31">
        <f t="shared" si="1"/>
        <v>279524412</v>
      </c>
      <c r="M48" s="31">
        <f t="shared" si="1"/>
        <v>370372856</v>
      </c>
      <c r="N48" s="31">
        <f t="shared" si="1"/>
        <v>1011864929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1971715782</v>
      </c>
      <c r="X48" s="31">
        <f t="shared" si="1"/>
        <v>2157741035</v>
      </c>
      <c r="Y48" s="31">
        <f t="shared" si="1"/>
        <v>-186025253</v>
      </c>
      <c r="Z48" s="32">
        <f>+IF(X48&lt;&gt;0,+(Y48/X48)*100,0)</f>
        <v>-8.6212965310732947</v>
      </c>
      <c r="AA48" s="29">
        <f>SUM(AA35:AA47)</f>
        <v>4053147463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-283057246</v>
      </c>
      <c r="D49" s="39">
        <f t="shared" si="2"/>
        <v>0</v>
      </c>
      <c r="E49" s="40">
        <f t="shared" si="2"/>
        <v>501170828</v>
      </c>
      <c r="F49" s="41">
        <f t="shared" si="2"/>
        <v>518094981</v>
      </c>
      <c r="G49" s="41">
        <f t="shared" si="2"/>
        <v>42257727</v>
      </c>
      <c r="H49" s="41">
        <f t="shared" si="2"/>
        <v>45625700</v>
      </c>
      <c r="I49" s="41">
        <f t="shared" si="2"/>
        <v>349851688</v>
      </c>
      <c r="J49" s="41">
        <f t="shared" si="2"/>
        <v>437735115</v>
      </c>
      <c r="K49" s="41">
        <f t="shared" si="2"/>
        <v>-30376514</v>
      </c>
      <c r="L49" s="41">
        <f t="shared" si="2"/>
        <v>-14266906</v>
      </c>
      <c r="M49" s="41">
        <f t="shared" si="2"/>
        <v>441743373</v>
      </c>
      <c r="N49" s="41">
        <f t="shared" si="2"/>
        <v>397099953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834835068</v>
      </c>
      <c r="X49" s="41">
        <f t="shared" si="2"/>
        <v>169475964</v>
      </c>
      <c r="Y49" s="41">
        <f t="shared" si="2"/>
        <v>665359104</v>
      </c>
      <c r="Z49" s="42">
        <f>+IF(X49&lt;&gt;0,+(Y49/X49)*100,0)</f>
        <v>392.59791671696877</v>
      </c>
      <c r="AA49" s="39">
        <f>+AA33-AA48</f>
        <v>518094981</v>
      </c>
    </row>
    <row r="50" spans="1:27" x14ac:dyDescent="0.25">
      <c r="A50" s="43" t="s">
        <v>75</v>
      </c>
      <c r="B50" s="15" t="s">
        <v>32</v>
      </c>
      <c r="C50" s="20">
        <v>520013105</v>
      </c>
      <c r="D50" s="20"/>
      <c r="E50" s="21">
        <v>995463999</v>
      </c>
      <c r="F50" s="22">
        <v>991705399</v>
      </c>
      <c r="G50" s="22">
        <v>15670144</v>
      </c>
      <c r="H50" s="22">
        <v>31310498</v>
      </c>
      <c r="I50" s="22">
        <v>46071062</v>
      </c>
      <c r="J50" s="22">
        <v>93051704</v>
      </c>
      <c r="K50" s="22">
        <v>85863765</v>
      </c>
      <c r="L50" s="22">
        <v>74510307</v>
      </c>
      <c r="M50" s="22">
        <v>143441965</v>
      </c>
      <c r="N50" s="22">
        <v>303816037</v>
      </c>
      <c r="O50" s="22"/>
      <c r="P50" s="22"/>
      <c r="Q50" s="22"/>
      <c r="R50" s="22"/>
      <c r="S50" s="22"/>
      <c r="T50" s="22"/>
      <c r="U50" s="22"/>
      <c r="V50" s="22"/>
      <c r="W50" s="22">
        <v>396867741</v>
      </c>
      <c r="X50" s="22">
        <v>487454119</v>
      </c>
      <c r="Y50" s="22">
        <v>-90586378</v>
      </c>
      <c r="Z50" s="23">
        <v>-18.583570118524324</v>
      </c>
      <c r="AA50" s="20">
        <v>991705399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236955859</v>
      </c>
      <c r="D52" s="48">
        <f t="shared" si="3"/>
        <v>0</v>
      </c>
      <c r="E52" s="49">
        <f t="shared" si="3"/>
        <v>1496634827</v>
      </c>
      <c r="F52" s="50">
        <f t="shared" si="3"/>
        <v>1509800380</v>
      </c>
      <c r="G52" s="50">
        <f t="shared" si="3"/>
        <v>57927871</v>
      </c>
      <c r="H52" s="50">
        <f t="shared" si="3"/>
        <v>76936198</v>
      </c>
      <c r="I52" s="50">
        <f t="shared" si="3"/>
        <v>395922750</v>
      </c>
      <c r="J52" s="50">
        <f t="shared" si="3"/>
        <v>530786819</v>
      </c>
      <c r="K52" s="50">
        <f t="shared" si="3"/>
        <v>55487251</v>
      </c>
      <c r="L52" s="50">
        <f t="shared" si="3"/>
        <v>60243401</v>
      </c>
      <c r="M52" s="50">
        <f t="shared" si="3"/>
        <v>585185338</v>
      </c>
      <c r="N52" s="50">
        <f t="shared" si="3"/>
        <v>700915990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1231702809</v>
      </c>
      <c r="X52" s="50">
        <f t="shared" si="3"/>
        <v>656930083</v>
      </c>
      <c r="Y52" s="50">
        <f t="shared" si="3"/>
        <v>574772726</v>
      </c>
      <c r="Z52" s="51">
        <f>+IF(X52&lt;&gt;0,+(Y52/X52)*100,0)</f>
        <v>87.493744140196426</v>
      </c>
      <c r="AA52" s="48">
        <f>SUM(AA49:AA51)</f>
        <v>1509800380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236955859</v>
      </c>
      <c r="D54" s="54">
        <f>+D52-D53</f>
        <v>0</v>
      </c>
      <c r="E54" s="55">
        <f t="shared" si="4"/>
        <v>1496634827</v>
      </c>
      <c r="F54" s="56">
        <f t="shared" si="4"/>
        <v>1509800380</v>
      </c>
      <c r="G54" s="56">
        <f t="shared" si="4"/>
        <v>57927871</v>
      </c>
      <c r="H54" s="56">
        <f t="shared" si="4"/>
        <v>76936198</v>
      </c>
      <c r="I54" s="56">
        <f t="shared" si="4"/>
        <v>395922750</v>
      </c>
      <c r="J54" s="56">
        <f t="shared" si="4"/>
        <v>530786819</v>
      </c>
      <c r="K54" s="56">
        <f t="shared" si="4"/>
        <v>55487251</v>
      </c>
      <c r="L54" s="56">
        <f t="shared" si="4"/>
        <v>60243401</v>
      </c>
      <c r="M54" s="56">
        <f t="shared" si="4"/>
        <v>585185338</v>
      </c>
      <c r="N54" s="56">
        <f t="shared" si="4"/>
        <v>700915990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1231702809</v>
      </c>
      <c r="X54" s="56">
        <f t="shared" si="4"/>
        <v>656930083</v>
      </c>
      <c r="Y54" s="56">
        <f t="shared" si="4"/>
        <v>574772726</v>
      </c>
      <c r="Z54" s="57">
        <f>+IF(X54&lt;&gt;0,+(Y54/X54)*100,0)</f>
        <v>87.493744140196426</v>
      </c>
      <c r="AA54" s="54">
        <f>+AA52-AA53</f>
        <v>1509800380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236955859</v>
      </c>
      <c r="D57" s="48">
        <f>SUM(D54:D56)</f>
        <v>0</v>
      </c>
      <c r="E57" s="49">
        <f t="shared" si="5"/>
        <v>1496634827</v>
      </c>
      <c r="F57" s="50">
        <f t="shared" si="5"/>
        <v>1509800380</v>
      </c>
      <c r="G57" s="50">
        <f t="shared" si="5"/>
        <v>57927871</v>
      </c>
      <c r="H57" s="50">
        <f t="shared" si="5"/>
        <v>76936198</v>
      </c>
      <c r="I57" s="50">
        <f t="shared" si="5"/>
        <v>395922750</v>
      </c>
      <c r="J57" s="50">
        <f t="shared" si="5"/>
        <v>530786819</v>
      </c>
      <c r="K57" s="50">
        <f t="shared" si="5"/>
        <v>55487251</v>
      </c>
      <c r="L57" s="50">
        <f t="shared" si="5"/>
        <v>60243401</v>
      </c>
      <c r="M57" s="50">
        <f t="shared" si="5"/>
        <v>585185338</v>
      </c>
      <c r="N57" s="50">
        <f t="shared" si="5"/>
        <v>700915990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1231702809</v>
      </c>
      <c r="X57" s="50">
        <f t="shared" si="5"/>
        <v>656930083</v>
      </c>
      <c r="Y57" s="50">
        <f t="shared" si="5"/>
        <v>574772726</v>
      </c>
      <c r="Z57" s="51">
        <f>+IF(X57&lt;&gt;0,+(Y57/X57)*100,0)</f>
        <v>87.493744140196426</v>
      </c>
      <c r="AA57" s="48">
        <f>SUM(AA54:AA56)</f>
        <v>1509800380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236955859</v>
      </c>
      <c r="D60" s="65">
        <f>SUM(D57:D59)</f>
        <v>0</v>
      </c>
      <c r="E60" s="66">
        <f t="shared" si="6"/>
        <v>1496634827</v>
      </c>
      <c r="F60" s="67">
        <f t="shared" si="6"/>
        <v>1509800380</v>
      </c>
      <c r="G60" s="67">
        <f t="shared" si="6"/>
        <v>57927871</v>
      </c>
      <c r="H60" s="67">
        <f t="shared" si="6"/>
        <v>76936198</v>
      </c>
      <c r="I60" s="67">
        <f t="shared" si="6"/>
        <v>395922750</v>
      </c>
      <c r="J60" s="67">
        <f t="shared" si="6"/>
        <v>530786819</v>
      </c>
      <c r="K60" s="67">
        <f t="shared" si="6"/>
        <v>55487251</v>
      </c>
      <c r="L60" s="67">
        <f t="shared" si="6"/>
        <v>60243401</v>
      </c>
      <c r="M60" s="67">
        <f t="shared" si="6"/>
        <v>585185338</v>
      </c>
      <c r="N60" s="67">
        <f t="shared" si="6"/>
        <v>700915990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1231702809</v>
      </c>
      <c r="X60" s="67">
        <f t="shared" si="6"/>
        <v>656930083</v>
      </c>
      <c r="Y60" s="67">
        <f t="shared" si="6"/>
        <v>574772726</v>
      </c>
      <c r="Z60" s="68">
        <f>+IF(X60&lt;&gt;0,+(Y60/X60)*100,0)</f>
        <v>87.493744140196426</v>
      </c>
      <c r="AA60" s="65">
        <f>SUM(AA57:AA59)</f>
        <v>1509800380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7E3427-34B9-4F51-BE26-16417B961AED}"/>
</file>

<file path=customXml/itemProps2.xml><?xml version="1.0" encoding="utf-8"?>
<ds:datastoreItem xmlns:ds="http://schemas.openxmlformats.org/officeDocument/2006/customXml" ds:itemID="{5CAB55AD-8CDC-4954-808F-6D8604B5B5FA}"/>
</file>

<file path=customXml/itemProps3.xml><?xml version="1.0" encoding="utf-8"?>
<ds:datastoreItem xmlns:ds="http://schemas.openxmlformats.org/officeDocument/2006/customXml" ds:itemID="{50EA54F4-8D37-4F57-82FC-13D83467E3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2026-02-12T07:34:39Z</dcterms:created>
  <dcterms:modified xsi:type="dcterms:W3CDTF">2026-02-12T07:35:24Z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